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80.chba.fr\ghba$\P0030 - Fonction Achat\2_CONSULTATIONS EN COURS\Consultation AL\01.Consultations\10. VAISSELLE 2026-2030\02. W DCE\"/>
    </mc:Choice>
  </mc:AlternateContent>
  <bookViews>
    <workbookView xWindow="28680" yWindow="-120" windowWidth="29040" windowHeight="15720" activeTab="3"/>
  </bookViews>
  <sheets>
    <sheet name="REVISION PRIX LOT 1" sheetId="2" r:id="rId1"/>
    <sheet name="REVISION PRIX LOT 2" sheetId="7" r:id="rId2"/>
    <sheet name="REVISION PRIX LOT 3" sheetId="8" r:id="rId3"/>
    <sheet name="REVISION PRIX LOT 4" sheetId="10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3" i="2" l="1"/>
  <c r="L73" i="2"/>
  <c r="M60" i="10" l="1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M15" i="10" s="1"/>
  <c r="L14" i="10"/>
  <c r="N37" i="8"/>
  <c r="N36" i="8"/>
  <c r="N35" i="8"/>
  <c r="N34" i="8"/>
  <c r="O34" i="8" s="1"/>
  <c r="N33" i="8"/>
  <c r="N32" i="8"/>
  <c r="N31" i="8"/>
  <c r="N30" i="8"/>
  <c r="O30" i="8" s="1"/>
  <c r="N29" i="8"/>
  <c r="N28" i="8"/>
  <c r="O28" i="8" s="1"/>
  <c r="N27" i="8"/>
  <c r="O27" i="8" s="1"/>
  <c r="N26" i="8"/>
  <c r="N25" i="8"/>
  <c r="N24" i="8"/>
  <c r="N23" i="8"/>
  <c r="O23" i="8" s="1"/>
  <c r="N22" i="8"/>
  <c r="O22" i="8" s="1"/>
  <c r="N21" i="8"/>
  <c r="N20" i="8"/>
  <c r="N19" i="8"/>
  <c r="N18" i="8"/>
  <c r="O18" i="8" s="1"/>
  <c r="N17" i="8"/>
  <c r="N16" i="8"/>
  <c r="N15" i="8"/>
  <c r="N14" i="8"/>
  <c r="O37" i="8"/>
  <c r="O26" i="8"/>
  <c r="O36" i="8"/>
  <c r="O35" i="8"/>
  <c r="O33" i="8"/>
  <c r="O32" i="8"/>
  <c r="O31" i="8"/>
  <c r="O29" i="8"/>
  <c r="O25" i="8"/>
  <c r="O24" i="8"/>
  <c r="O21" i="8"/>
  <c r="O20" i="8"/>
  <c r="O19" i="8"/>
  <c r="O17" i="8"/>
  <c r="O14" i="2"/>
  <c r="M14" i="2"/>
  <c r="L104" i="7" l="1"/>
  <c r="L103" i="7"/>
  <c r="L102" i="7"/>
  <c r="L101" i="7"/>
  <c r="M101" i="7" s="1"/>
  <c r="L100" i="7"/>
  <c r="L99" i="7"/>
  <c r="L98" i="7"/>
  <c r="L97" i="7"/>
  <c r="M97" i="7" s="1"/>
  <c r="L96" i="7"/>
  <c r="L95" i="7"/>
  <c r="L94" i="7"/>
  <c r="L93" i="7"/>
  <c r="M93" i="7" s="1"/>
  <c r="L92" i="7"/>
  <c r="L91" i="7"/>
  <c r="L90" i="7"/>
  <c r="L89" i="7"/>
  <c r="M89" i="7" s="1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M18" i="7" s="1"/>
  <c r="L17" i="7"/>
  <c r="L16" i="7"/>
  <c r="L15" i="7"/>
  <c r="L14" i="7"/>
  <c r="M87" i="7"/>
  <c r="M88" i="7"/>
  <c r="M90" i="7"/>
  <c r="M91" i="7"/>
  <c r="M92" i="7"/>
  <c r="M94" i="7"/>
  <c r="M95" i="7"/>
  <c r="M96" i="7"/>
  <c r="M98" i="7"/>
  <c r="M99" i="7"/>
  <c r="M100" i="7"/>
  <c r="M102" i="7"/>
  <c r="M103" i="7"/>
  <c r="M104" i="7"/>
  <c r="M15" i="7"/>
  <c r="M16" i="7"/>
  <c r="M17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L13" i="7"/>
  <c r="O13" i="7" s="1"/>
  <c r="L105" i="2"/>
  <c r="L104" i="2"/>
  <c r="L103" i="2"/>
  <c r="L102" i="2"/>
  <c r="M102" i="2" s="1"/>
  <c r="L101" i="2"/>
  <c r="L100" i="2"/>
  <c r="L99" i="2"/>
  <c r="L98" i="2"/>
  <c r="M98" i="2" s="1"/>
  <c r="L97" i="2"/>
  <c r="L96" i="2"/>
  <c r="L95" i="2"/>
  <c r="L94" i="2"/>
  <c r="M94" i="2" s="1"/>
  <c r="L93" i="2"/>
  <c r="L92" i="2"/>
  <c r="L91" i="2"/>
  <c r="L90" i="2"/>
  <c r="M90" i="2" s="1"/>
  <c r="L89" i="2"/>
  <c r="L88" i="2"/>
  <c r="L87" i="2"/>
  <c r="L86" i="2"/>
  <c r="M86" i="2" s="1"/>
  <c r="L85" i="2"/>
  <c r="L84" i="2"/>
  <c r="L83" i="2"/>
  <c r="L82" i="2"/>
  <c r="M82" i="2" s="1"/>
  <c r="L81" i="2"/>
  <c r="L80" i="2"/>
  <c r="L79" i="2"/>
  <c r="L78" i="2"/>
  <c r="M78" i="2" s="1"/>
  <c r="L77" i="2"/>
  <c r="L76" i="2"/>
  <c r="L75" i="2"/>
  <c r="L74" i="2"/>
  <c r="M74" i="2" s="1"/>
  <c r="L72" i="2"/>
  <c r="L71" i="2"/>
  <c r="L70" i="2"/>
  <c r="L69" i="2"/>
  <c r="M69" i="2" s="1"/>
  <c r="L68" i="2"/>
  <c r="L67" i="2"/>
  <c r="L66" i="2"/>
  <c r="L65" i="2"/>
  <c r="M65" i="2" s="1"/>
  <c r="L64" i="2"/>
  <c r="L63" i="2"/>
  <c r="L62" i="2"/>
  <c r="L61" i="2"/>
  <c r="M61" i="2" s="1"/>
  <c r="L60" i="2"/>
  <c r="L59" i="2"/>
  <c r="L58" i="2"/>
  <c r="L57" i="2"/>
  <c r="M57" i="2" s="1"/>
  <c r="L56" i="2"/>
  <c r="L55" i="2"/>
  <c r="L54" i="2"/>
  <c r="L53" i="2"/>
  <c r="M53" i="2" s="1"/>
  <c r="L52" i="2"/>
  <c r="L51" i="2"/>
  <c r="L50" i="2"/>
  <c r="L49" i="2"/>
  <c r="M49" i="2" s="1"/>
  <c r="L48" i="2"/>
  <c r="L47" i="2"/>
  <c r="L46" i="2"/>
  <c r="L44" i="2"/>
  <c r="L43" i="2"/>
  <c r="M43" i="2" s="1"/>
  <c r="L41" i="2"/>
  <c r="L40" i="2"/>
  <c r="L39" i="2"/>
  <c r="M39" i="2" s="1"/>
  <c r="L38" i="2"/>
  <c r="L37" i="2"/>
  <c r="L36" i="2"/>
  <c r="L35" i="2"/>
  <c r="L34" i="2"/>
  <c r="L32" i="2"/>
  <c r="L31" i="2"/>
  <c r="L30" i="2"/>
  <c r="L29" i="2"/>
  <c r="L28" i="2"/>
  <c r="L27" i="2"/>
  <c r="L26" i="2"/>
  <c r="L24" i="2"/>
  <c r="L23" i="2"/>
  <c r="L22" i="2"/>
  <c r="L21" i="2"/>
  <c r="L20" i="2"/>
  <c r="L18" i="2"/>
  <c r="L17" i="2"/>
  <c r="L16" i="2"/>
  <c r="L14" i="2"/>
  <c r="M105" i="2"/>
  <c r="M104" i="2"/>
  <c r="M103" i="2"/>
  <c r="M101" i="2"/>
  <c r="M100" i="2"/>
  <c r="M99" i="2"/>
  <c r="M97" i="2"/>
  <c r="M96" i="2"/>
  <c r="M95" i="2"/>
  <c r="M93" i="2"/>
  <c r="M92" i="2"/>
  <c r="M91" i="2"/>
  <c r="M89" i="2"/>
  <c r="M88" i="2"/>
  <c r="M87" i="2"/>
  <c r="M85" i="2"/>
  <c r="M84" i="2"/>
  <c r="M83" i="2"/>
  <c r="M81" i="2"/>
  <c r="M80" i="2"/>
  <c r="M79" i="2"/>
  <c r="M77" i="2"/>
  <c r="M76" i="2"/>
  <c r="M75" i="2"/>
  <c r="M72" i="2"/>
  <c r="M71" i="2"/>
  <c r="M70" i="2"/>
  <c r="M68" i="2"/>
  <c r="M67" i="2"/>
  <c r="M66" i="2"/>
  <c r="M64" i="2"/>
  <c r="M63" i="2"/>
  <c r="M62" i="2"/>
  <c r="M60" i="2"/>
  <c r="M59" i="2"/>
  <c r="M58" i="2"/>
  <c r="M56" i="2"/>
  <c r="M55" i="2"/>
  <c r="M54" i="2"/>
  <c r="M52" i="2"/>
  <c r="M51" i="2"/>
  <c r="M50" i="2"/>
  <c r="M48" i="2"/>
  <c r="M47" i="2"/>
  <c r="M46" i="2"/>
  <c r="M44" i="2"/>
  <c r="M41" i="2"/>
  <c r="M40" i="2"/>
  <c r="O15" i="8" l="1"/>
  <c r="M38" i="2"/>
  <c r="M37" i="2"/>
  <c r="M36" i="2"/>
  <c r="M35" i="2"/>
  <c r="M34" i="2"/>
  <c r="M32" i="2"/>
  <c r="M31" i="2"/>
  <c r="M30" i="2"/>
  <c r="M29" i="2"/>
  <c r="M28" i="2"/>
  <c r="M27" i="2"/>
  <c r="M26" i="2"/>
  <c r="M24" i="2"/>
  <c r="M23" i="2"/>
  <c r="M22" i="2"/>
  <c r="M21" i="2"/>
  <c r="M20" i="2"/>
  <c r="M18" i="2"/>
  <c r="M17" i="2"/>
  <c r="M16" i="2"/>
  <c r="O14" i="10"/>
  <c r="M14" i="10"/>
  <c r="O16" i="8"/>
  <c r="Q14" i="8"/>
  <c r="O14" i="8"/>
  <c r="M13" i="7"/>
  <c r="M14" i="7"/>
</calcChain>
</file>

<file path=xl/sharedStrings.xml><?xml version="1.0" encoding="utf-8"?>
<sst xmlns="http://schemas.openxmlformats.org/spreadsheetml/2006/main" count="612" uniqueCount="376">
  <si>
    <t>% augmentation
selon formule</t>
  </si>
  <si>
    <t>MODALITES DE REVISION DES PRIX</t>
  </si>
  <si>
    <t>Référence Fournisseur</t>
  </si>
  <si>
    <t>Désignation de l'article</t>
  </si>
  <si>
    <t>ID
Indice matière INSEE
utilisé</t>
  </si>
  <si>
    <t xml:space="preserve">N° Ligne du BPU </t>
  </si>
  <si>
    <t>Exemple =</t>
  </si>
  <si>
    <t>Rappel clause butoire</t>
  </si>
  <si>
    <t>P.U. € HT révisé
Selon formule*
=
P1</t>
  </si>
  <si>
    <t>P.U. € HT Notifié
=
P0</t>
  </si>
  <si>
    <r>
      <t xml:space="preserve">Indice S1
</t>
    </r>
    <r>
      <rPr>
        <b/>
        <sz val="10"/>
        <color rgb="FFFF0000"/>
        <rFont val="Arial Narrow"/>
        <family val="2"/>
      </rPr>
      <t>Connu à la date de révision</t>
    </r>
  </si>
  <si>
    <r>
      <t xml:space="preserve">Indice S0
</t>
    </r>
    <r>
      <rPr>
        <b/>
        <sz val="10"/>
        <color rgb="FFFF0000"/>
        <rFont val="Arial Narrow"/>
        <family val="2"/>
      </rPr>
      <t>Indice mensuel définitif du mois de la date limite de remise des offres</t>
    </r>
  </si>
  <si>
    <r>
      <t xml:space="preserve">Indice ID1
</t>
    </r>
    <r>
      <rPr>
        <b/>
        <sz val="10"/>
        <rFont val="Arial Narrow"/>
        <family val="2"/>
      </rPr>
      <t>Connu à la date de révision</t>
    </r>
  </si>
  <si>
    <r>
      <t xml:space="preserve">Indice ID0
</t>
    </r>
    <r>
      <rPr>
        <b/>
        <sz val="10"/>
        <rFont val="Arial Narrow"/>
        <family val="2"/>
      </rPr>
      <t>Indice mensuel définitif du mois de la date limite de remise des offres</t>
    </r>
  </si>
  <si>
    <r>
      <t xml:space="preserve">Indice TR1
</t>
    </r>
    <r>
      <rPr>
        <b/>
        <sz val="10"/>
        <rFont val="Arial Narrow"/>
        <family val="2"/>
      </rPr>
      <t>Connu à la date de révision</t>
    </r>
  </si>
  <si>
    <r>
      <t xml:space="preserve">Indice TR0
</t>
    </r>
    <r>
      <rPr>
        <b/>
        <sz val="10"/>
        <rFont val="Arial Narrow"/>
        <family val="2"/>
      </rPr>
      <t>Indice mensuel définitif du mois de la date limite de remise des offres</t>
    </r>
  </si>
  <si>
    <t>P.U. HT
Révisé au XX/XX/XXXX
P1 retenu après application clause butoir 
(La clause butoire n'est appliquée que si le % d'augmentation obtenu selon la formule de révision est  &gt; 2%)</t>
  </si>
  <si>
    <r>
      <t xml:space="preserve">TR = évolution des coûts du transport routier de marchandises
 Indice "Régional EA" publié par le CNR
</t>
    </r>
    <r>
      <rPr>
        <b/>
        <i/>
        <sz val="8"/>
        <color theme="0"/>
        <rFont val="Arial Narrow"/>
        <family val="2"/>
      </rPr>
      <t>https://www.cnr.fr/espaces/3/indicateurs/6#:~:text=L%27indice%20%22R%C3%A9gional%20EA%22,transport%20pour%20compte%20d%27autrui</t>
    </r>
  </si>
  <si>
    <r>
      <t xml:space="preserve">S = Indice mensuel (Salaires et charges – Ensemble des secteurs) 
Identifiant 010761999
</t>
    </r>
    <r>
      <rPr>
        <b/>
        <i/>
        <sz val="8"/>
        <color theme="0"/>
        <rFont val="Arial Narrow"/>
        <family val="2"/>
      </rPr>
      <t>https://www.insee.fr/fr/statistiques/serie/010761999</t>
    </r>
  </si>
  <si>
    <t>Formule de calcul déjà renseignée
Procéder à un simple contrôle</t>
  </si>
  <si>
    <t>PARTIE A RENSEINGER PAR VOS SOINS</t>
  </si>
  <si>
    <t>Décision de l'établissement support</t>
  </si>
  <si>
    <t>ASSIETTES CREUSES</t>
  </si>
  <si>
    <r>
      <t>ASSIETTE CREUSE</t>
    </r>
    <r>
      <rPr>
        <sz val="11"/>
        <color rgb="FF00B050"/>
        <rFont val="Arial Narrow"/>
        <family val="2"/>
      </rPr>
      <t xml:space="preserve"> EN ARCOPAL</t>
    </r>
    <r>
      <rPr>
        <sz val="11"/>
        <color theme="1"/>
        <rFont val="Arial Narrow"/>
        <family val="2"/>
      </rPr>
      <t xml:space="preserve"> D 210 </t>
    </r>
  </si>
  <si>
    <r>
      <t xml:space="preserve">ASSIETTE CREUSE BORDS DECORES </t>
    </r>
    <r>
      <rPr>
        <sz val="11"/>
        <color rgb="FF00B050"/>
        <rFont val="Arial Narrow"/>
        <family val="2"/>
      </rPr>
      <t>EN ARCOPAL</t>
    </r>
    <r>
      <rPr>
        <sz val="11"/>
        <color theme="1"/>
        <rFont val="Arial Narrow"/>
        <family val="2"/>
      </rPr>
      <t xml:space="preserve"> D225</t>
    </r>
  </si>
  <si>
    <r>
      <t>ASSIETTE CREUSE</t>
    </r>
    <r>
      <rPr>
        <sz val="11"/>
        <color theme="5" tint="-0.249977111117893"/>
        <rFont val="Arial Narrow"/>
        <family val="2"/>
      </rPr>
      <t xml:space="preserve"> EN PORCELAINE DE RESTAURATION</t>
    </r>
    <r>
      <rPr>
        <sz val="11"/>
        <color theme="1"/>
        <rFont val="Arial Narrow"/>
        <family val="2"/>
      </rPr>
      <t xml:space="preserve"> D 220</t>
    </r>
  </si>
  <si>
    <t>ASSIETTES PLATES A DESSERT</t>
  </si>
  <si>
    <r>
      <t xml:space="preserve">ASSIETTE PLATE BLANCHE </t>
    </r>
    <r>
      <rPr>
        <sz val="11"/>
        <color rgb="FF00B050"/>
        <rFont val="Arial Narrow"/>
        <family val="2"/>
      </rPr>
      <t xml:space="preserve">EN ARCOPAL </t>
    </r>
    <r>
      <rPr>
        <sz val="11"/>
        <color theme="1"/>
        <rFont val="Arial Narrow"/>
        <family val="2"/>
      </rPr>
      <t>D 155</t>
    </r>
  </si>
  <si>
    <r>
      <t xml:space="preserve">ASSIETTE PLATE A DESSERT </t>
    </r>
    <r>
      <rPr>
        <sz val="11"/>
        <color rgb="FF00B050"/>
        <rFont val="Arial Narrow"/>
        <family val="2"/>
      </rPr>
      <t>EN ARCOPAL</t>
    </r>
    <r>
      <rPr>
        <sz val="11"/>
        <color theme="1"/>
        <rFont val="Arial Narrow"/>
        <family val="2"/>
      </rPr>
      <t xml:space="preserve"> D 190</t>
    </r>
  </si>
  <si>
    <r>
      <t xml:space="preserve">ASSIETTE PLATE BLANCHE </t>
    </r>
    <r>
      <rPr>
        <sz val="11"/>
        <color theme="5" tint="-0.249977111117893"/>
        <rFont val="Arial Narrow"/>
        <family val="2"/>
      </rPr>
      <t>EN PORCELAINE DE RESTAURATION</t>
    </r>
    <r>
      <rPr>
        <sz val="11"/>
        <color theme="1"/>
        <rFont val="Arial Narrow"/>
        <family val="2"/>
      </rPr>
      <t xml:space="preserve"> D 150</t>
    </r>
  </si>
  <si>
    <r>
      <t xml:space="preserve">ASSIETTE PLATE BLANCHE </t>
    </r>
    <r>
      <rPr>
        <sz val="11"/>
        <color theme="5" tint="-0.249977111117893"/>
        <rFont val="Arial Narrow"/>
        <family val="2"/>
      </rPr>
      <t>EN PORCELAINE DE RESTAURATION</t>
    </r>
    <r>
      <rPr>
        <sz val="11"/>
        <color theme="1"/>
        <rFont val="Arial Narrow"/>
        <family val="2"/>
      </rPr>
      <t xml:space="preserve"> D 170</t>
    </r>
  </si>
  <si>
    <r>
      <t>ASSIETTE PLATE A DESSERT</t>
    </r>
    <r>
      <rPr>
        <sz val="11"/>
        <color theme="5" tint="-0.249977111117893"/>
        <rFont val="Arial Narrow"/>
        <family val="2"/>
      </rPr>
      <t xml:space="preserve"> EN PROCELAINE DE RESTAURATION</t>
    </r>
    <r>
      <rPr>
        <sz val="11"/>
        <color theme="1"/>
        <rFont val="Arial Narrow"/>
        <family val="2"/>
      </rPr>
      <t xml:space="preserve"> D 188</t>
    </r>
  </si>
  <si>
    <t>ASSIETTES PLATES</t>
  </si>
  <si>
    <r>
      <t>ASSIETTE PLATE</t>
    </r>
    <r>
      <rPr>
        <sz val="11"/>
        <color rgb="FF00B050"/>
        <rFont val="Arial Narrow"/>
        <family val="2"/>
      </rPr>
      <t xml:space="preserve"> EN ARCOPAL</t>
    </r>
    <r>
      <rPr>
        <sz val="11"/>
        <color theme="1"/>
        <rFont val="Arial Narrow"/>
        <family val="2"/>
      </rPr>
      <t xml:space="preserve"> BORDS EN RELIEFS D 235</t>
    </r>
  </si>
  <si>
    <r>
      <t xml:space="preserve">ASSIETTE PLATE BORDS DECORES </t>
    </r>
    <r>
      <rPr>
        <sz val="11"/>
        <color rgb="FF00B050"/>
        <rFont val="Arial Narrow"/>
        <family val="2"/>
      </rPr>
      <t xml:space="preserve">EN ARCOPAL </t>
    </r>
    <r>
      <rPr>
        <sz val="11"/>
        <color theme="1"/>
        <rFont val="Arial Narrow"/>
        <family val="2"/>
      </rPr>
      <t>D235</t>
    </r>
  </si>
  <si>
    <r>
      <t xml:space="preserve">ASSIETTE PLATE </t>
    </r>
    <r>
      <rPr>
        <sz val="11"/>
        <color theme="5" tint="-0.249977111117893"/>
        <rFont val="Arial Narrow"/>
        <family val="2"/>
      </rPr>
      <t xml:space="preserve">EN PROCELAINE DE RESTAURATION </t>
    </r>
    <r>
      <rPr>
        <sz val="11"/>
        <color theme="1"/>
        <rFont val="Arial Narrow"/>
        <family val="2"/>
      </rPr>
      <t>D 220</t>
    </r>
  </si>
  <si>
    <r>
      <t>ASSIETTE PLATE</t>
    </r>
    <r>
      <rPr>
        <sz val="11"/>
        <color theme="5" tint="-0.249977111117893"/>
        <rFont val="Arial Narrow"/>
        <family val="2"/>
      </rPr>
      <t xml:space="preserve"> EN PROCELAINE DE RESTAURATION </t>
    </r>
    <r>
      <rPr>
        <sz val="11"/>
        <color theme="1"/>
        <rFont val="Arial Narrow"/>
        <family val="2"/>
      </rPr>
      <t>D225</t>
    </r>
  </si>
  <si>
    <r>
      <t xml:space="preserve">ASSIETTE PLATE </t>
    </r>
    <r>
      <rPr>
        <sz val="11"/>
        <color theme="5" tint="-0.249977111117893"/>
        <rFont val="Arial Narrow"/>
        <family val="2"/>
      </rPr>
      <t xml:space="preserve">EN PROCELAINE DE RESTAURATION </t>
    </r>
    <r>
      <rPr>
        <sz val="11"/>
        <color theme="1"/>
        <rFont val="Arial Narrow"/>
        <family val="2"/>
      </rPr>
      <t>D245</t>
    </r>
  </si>
  <si>
    <r>
      <t xml:space="preserve">ASSIETTE PLATE </t>
    </r>
    <r>
      <rPr>
        <sz val="11"/>
        <color theme="5" tint="-0.249977111117893"/>
        <rFont val="Arial Narrow"/>
        <family val="2"/>
      </rPr>
      <t>EN PROCELAINE DE RESTAURATION</t>
    </r>
    <r>
      <rPr>
        <sz val="11"/>
        <color theme="1"/>
        <rFont val="Arial Narrow"/>
        <family val="2"/>
      </rPr>
      <t xml:space="preserve"> D245</t>
    </r>
  </si>
  <si>
    <r>
      <t xml:space="preserve">ASSIETTE PLATE A STEACK </t>
    </r>
    <r>
      <rPr>
        <sz val="11"/>
        <color theme="5" tint="-0.249977111117893"/>
        <rFont val="Arial Narrow"/>
        <family val="2"/>
      </rPr>
      <t>EN PROCELAINE DE RESTAURATION</t>
    </r>
    <r>
      <rPr>
        <sz val="11"/>
        <color theme="1"/>
        <rFont val="Arial Narrow"/>
        <family val="2"/>
      </rPr>
      <t xml:space="preserve"> D300</t>
    </r>
  </si>
  <si>
    <t>ASSIETTES REGITHERMIE</t>
  </si>
  <si>
    <t>ASSIETTE REGITHERMIE 2 COMPARTIMENTS AVEC Grande séparation</t>
  </si>
  <si>
    <t xml:space="preserve">Cloche polyamide pour ASSIETTE REGITHERMIE 2 COMPARTIMENTS </t>
  </si>
  <si>
    <t>Assiette plate ronde regithermie blanc</t>
  </si>
  <si>
    <t>ASSIETTE REGITHERMIE demi-assiette</t>
  </si>
  <si>
    <t>Cloche pour demi assiette régihermique</t>
  </si>
  <si>
    <t xml:space="preserve">ASSIETTE PILLENIUM REGITHERMIE BASE CARREE 170 X 170 </t>
  </si>
  <si>
    <t xml:space="preserve">COUVRE ASSIETTE POLYAMIDE pour ASSIETTE PILLENIUM REGITHERMIE BASE CARREE </t>
  </si>
  <si>
    <t>ASSIETTE PILLENIUM REGITHERMIE BASE CARREE 210X210</t>
  </si>
  <si>
    <t>ASSIETTES CARREES</t>
  </si>
  <si>
    <r>
      <t xml:space="preserve">ASSIETTE PLATE CARREE </t>
    </r>
    <r>
      <rPr>
        <sz val="11"/>
        <color theme="5" tint="-0.249977111117893"/>
        <rFont val="Arial Narrow"/>
        <family val="2"/>
      </rPr>
      <t>EN PORCELAINE DE RESTAURATION</t>
    </r>
    <r>
      <rPr>
        <sz val="11"/>
        <color theme="1"/>
        <rFont val="Arial Narrow"/>
        <family val="2"/>
      </rPr>
      <t xml:space="preserve"> 135X135</t>
    </r>
  </si>
  <si>
    <r>
      <t xml:space="preserve">ASSIETTE PLATE A DESSERT CARREE </t>
    </r>
    <r>
      <rPr>
        <sz val="11"/>
        <color theme="5" tint="-0.249977111117893"/>
        <rFont val="Arial Narrow"/>
        <family val="2"/>
      </rPr>
      <t xml:space="preserve">EN PORCELAINE DE RESTAURATION </t>
    </r>
    <r>
      <rPr>
        <sz val="11"/>
        <color theme="1"/>
        <rFont val="Arial Narrow"/>
        <family val="2"/>
      </rPr>
      <t>155X155</t>
    </r>
  </si>
  <si>
    <t>ART DE LA TABLE - VAISSELLE</t>
  </si>
  <si>
    <t>BOL A ANSES  RIGIDE 50 CL</t>
  </si>
  <si>
    <t xml:space="preserve">BOL EMPILABLE AVEC TALON 52 CL  </t>
  </si>
  <si>
    <t xml:space="preserve">BOL EMPILABLE 45 CL  </t>
  </si>
  <si>
    <t>BOL DEJEUNER BORDS DECORES D 132</t>
  </si>
  <si>
    <t>CARAFE EN VERRE TREMPE 1L</t>
  </si>
  <si>
    <t>BOUCHON POUR CARAFE EN VERRE 1 L</t>
  </si>
  <si>
    <t>CARAFON EN VERRE 1L</t>
  </si>
  <si>
    <t>CARAFON EN VERRE 50 CL</t>
  </si>
  <si>
    <t>CARAFON EN VERRE 25 CL</t>
  </si>
  <si>
    <t>COUPELLE RONDE RESTAURANT UNIE 11 CL </t>
  </si>
  <si>
    <t>COUPELLE CARRE 15 CL</t>
  </si>
  <si>
    <t>COUTEAU A STEAK</t>
  </si>
  <si>
    <t>COUTEAU A STEAK BOUT ROND</t>
  </si>
  <si>
    <t>COUTEAU DE TABLE UNI</t>
  </si>
  <si>
    <t>CUILLERE DE TABLE A CAFE UNI</t>
  </si>
  <si>
    <t>CUILLERE DE TABLE A POTAGE</t>
  </si>
  <si>
    <t>FOURCHETTE DE TABLE UNI</t>
  </si>
  <si>
    <t>GOBELET EN VERRE 9 CL</t>
  </si>
  <si>
    <t>GOBELET EN VERRE 16 CL</t>
  </si>
  <si>
    <t>GOBELET EN VERRE 18 CL</t>
  </si>
  <si>
    <t>GOBELET EN VERRE 22 CL</t>
  </si>
  <si>
    <t>GOBELET VERRE 30 CL</t>
  </si>
  <si>
    <t>GOBELET EN VERRE 32 CL FORME BASSE</t>
  </si>
  <si>
    <t>GOBELET EN PLASTIQUE TRANSLUCIDE 16 CL</t>
  </si>
  <si>
    <t>GOBELET EN PLASTIQUE BLEU 20 CL BLEU</t>
  </si>
  <si>
    <t>GOBELET EN PLASTIQUE DUR 22 CL</t>
  </si>
  <si>
    <t>GOBELET EN PLASTIQUE STRIE 25 CL</t>
  </si>
  <si>
    <t>PICHET AVEC ANSE TYPE "BROC ARC" ou équivalent 50 CL</t>
  </si>
  <si>
    <t>PICHET TRANSPARENT 1L TRANSPARENT</t>
  </si>
  <si>
    <t>PICHET TRANSPARENT 1L JAUNE</t>
  </si>
  <si>
    <t>PICHET TRANSPARENT 1L VERT</t>
  </si>
  <si>
    <t>PICHET TRANSPARENT 1L FRAMBOISE OU ROSE OU VIOLET</t>
  </si>
  <si>
    <t>COUVERCLE POUR PICHET 1L</t>
  </si>
  <si>
    <t>PICHET TRANSPARENT 1,5L VERT Type "SAINT ROMAIN" ou équivalent</t>
  </si>
  <si>
    <t>PICHET TRANSPARENT 1,5L BLEU Type "SAINT ROMAIN" ou équivalent</t>
  </si>
  <si>
    <t>PICHET TRANSPARENT 1,5L ORANGE Type "SAINT ROMAIN" ou équivalent</t>
  </si>
  <si>
    <t>PICHET TRANSPARENT 1,5L JAUNE Type "SAINT ROMAIN" ou équivalent</t>
  </si>
  <si>
    <t>COUVERCLE POUR PICHET 1,5L Type "SAINT ROMAIN" ou équivalent</t>
  </si>
  <si>
    <t>PICHET  ISOTHERME INOX 1L</t>
  </si>
  <si>
    <t>PICHET  ISOTHERME INOX 1,5 L</t>
  </si>
  <si>
    <t>POT ISOTHERME A EAU AVEC COUVERCLE 1L BLEU</t>
  </si>
  <si>
    <t>POT ISOTHERME A EAU AVEC COUVERCLE 1L MAUVE</t>
  </si>
  <si>
    <t>RAMEQUIN A COTES 10/13CL</t>
  </si>
  <si>
    <t xml:space="preserve">RAVIER CARRE 20 CL </t>
  </si>
  <si>
    <t>SOUCOUPE D.135 mm DECOREE</t>
  </si>
  <si>
    <t>SOUS TASSE CAFE / THE D.112 mm</t>
  </si>
  <si>
    <t>SOUS TASSE CAFE / THE D.136 mm</t>
  </si>
  <si>
    <t>SOUS TASSE DEJEUNER D.140 mm</t>
  </si>
  <si>
    <t>SOUS TASSE DEJEUNER D.160 mm</t>
  </si>
  <si>
    <t>TASSE  CAFE / THE 14 CL</t>
  </si>
  <si>
    <t>TASSE CAFE / THE 15 CL</t>
  </si>
  <si>
    <t>TASSE  CAFE / THE 19 CL</t>
  </si>
  <si>
    <t>TASSE A THE BORDS DECORES 19 CL</t>
  </si>
  <si>
    <t>TASSE DEJEUNER 25 CL</t>
  </si>
  <si>
    <t>TASSE DEJEUNER 28 CL</t>
  </si>
  <si>
    <t>TASSE  DEJEUNER 28 CL</t>
  </si>
  <si>
    <t xml:space="preserve">THEIERE </t>
  </si>
  <si>
    <t xml:space="preserve">VERRE BALLON  16 CL </t>
  </si>
  <si>
    <t xml:space="preserve">VERRE BALLON  19 CL </t>
  </si>
  <si>
    <t xml:space="preserve">ASSIETTE CREUSE EN ARCOPAL D 210 </t>
  </si>
  <si>
    <t>FOURNITURE DE VAISSELLES ET DE PETITS MATERIELS DE RESTAURATION</t>
  </si>
  <si>
    <t>LOT 1 VAISSELLE ET ART DE LA TABLE</t>
  </si>
  <si>
    <t>LOT 2 - ARTICLES DE CUISINE ET PETIT MATERIEL DE RESTAURATION</t>
  </si>
  <si>
    <t>LOT 3 -  VAISSELLE A USAGE UNIQUE RECYCLABLE ET CONSOMMABLES DE RESTAURATION</t>
  </si>
  <si>
    <t>LOT 4 -  VAISSELLE TECHNIQUE ERGONOMIQUE</t>
  </si>
  <si>
    <r>
      <t xml:space="preserve">Indice des prix à la consommation - Base 2015 - Ensemble des ménages - France - Nomenclature Coicop : 05.4.0.1 - Verrerie, cristallerie, céramique et porcelaine
</t>
    </r>
    <r>
      <rPr>
        <b/>
        <i/>
        <sz val="8"/>
        <rFont val="Arial Narrow"/>
        <family val="2"/>
      </rPr>
      <t>Identifiant 001763602</t>
    </r>
    <r>
      <rPr>
        <i/>
        <sz val="8"/>
        <rFont val="Arial Narrow"/>
        <family val="2"/>
      </rPr>
      <t xml:space="preserve">
https://www.insee.fr/fr/statistiques/serie/001763602</t>
    </r>
  </si>
  <si>
    <r>
      <t xml:space="preserve">Indice des prix à la consommation - Base 2015 - Ensemble des ménages - France - Nomenclature Coicop : 05.4.0.1 - Verrerie, cristallerie, céramique et porcelaine
</t>
    </r>
    <r>
      <rPr>
        <b/>
        <sz val="8"/>
        <rFont val="Arial Narrow"/>
        <family val="2"/>
      </rPr>
      <t>Identifiant 001763602</t>
    </r>
    <r>
      <rPr>
        <sz val="8"/>
        <rFont val="Arial Narrow"/>
        <family val="2"/>
      </rPr>
      <t xml:space="preserve">
https://www.insee.fr/fr/statistiques/serie/001763602</t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</si>
  <si>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https://www.insee.fr/fr/statistiques/serie/001763601</t>
    </r>
  </si>
  <si>
    <r>
      <t xml:space="preserve">Indice des prix à la consommation - Base 2015 - Ensemble des ménages - France - Nomenclature Coicop : 05.4.0 - Verrerie, vaisselle et ustensiles de ménage
</t>
    </r>
    <r>
      <rPr>
        <b/>
        <i/>
        <sz val="8"/>
        <rFont val="Arial Narrow"/>
        <family val="2"/>
      </rPr>
      <t>Identifiant 001763601</t>
    </r>
    <r>
      <rPr>
        <i/>
        <sz val="8"/>
        <rFont val="Arial Narrow"/>
        <family val="2"/>
      </rPr>
      <t xml:space="preserve">
https://www.insee.fr/fr/statistiques/serie/001763601</t>
    </r>
  </si>
  <si>
    <t xml:space="preserve">Bac à couverts </t>
  </si>
  <si>
    <t>Bac de décongélation</t>
  </si>
  <si>
    <t>BAC DE PRÉSENTATION POUR BUFFET</t>
  </si>
  <si>
    <t xml:space="preserve">BAC GASTRONORMES  GN1/2 </t>
  </si>
  <si>
    <t xml:space="preserve">BAC GASTRONORMES GN 1/1 </t>
  </si>
  <si>
    <t>BAC GASTRONORMES GN 1/4</t>
  </si>
  <si>
    <t xml:space="preserve">BAC GASTRONORMES GN1/4 </t>
  </si>
  <si>
    <t>BAC GASTRONORME GN 1/6</t>
  </si>
  <si>
    <t>BAC RECTON GN 1/2 290 CL</t>
  </si>
  <si>
    <t xml:space="preserve">Casier de lavage 36 cases pour verre style "CAMPUS" ou équivalent </t>
  </si>
  <si>
    <t>Casier de lavage ouvert pour assiettes</t>
  </si>
  <si>
    <t xml:space="preserve">Casier de lavage ouvert grand plateau </t>
  </si>
  <si>
    <t xml:space="preserve">CASSEROLE </t>
  </si>
  <si>
    <t>CLOCHE COPOLYESTER Ø.254</t>
  </si>
  <si>
    <t>CLOCHE COPOLYESTER Ø.270/280</t>
  </si>
  <si>
    <t>CLOCHE POLYAMIDE TRANSPARENTE Ø.234</t>
  </si>
  <si>
    <t xml:space="preserve">Corbeille à fruits </t>
  </si>
  <si>
    <t>Corbeille à pain</t>
  </si>
  <si>
    <t xml:space="preserve">Corbeille à pain </t>
  </si>
  <si>
    <t>Coupe œuf rondelles sur socle</t>
  </si>
  <si>
    <t xml:space="preserve">COUTEAU A PAIN A SCIE </t>
  </si>
  <si>
    <t>COUTEAU A PAIN A SCIE Bout rond</t>
  </si>
  <si>
    <t xml:space="preserve">Couteau de cuisine </t>
  </si>
  <si>
    <t>Couteau de cuisine - Eminceur</t>
  </si>
  <si>
    <t>Couteau office Lame 9 CM</t>
  </si>
  <si>
    <t>Couteau office Lame 10 CM</t>
  </si>
  <si>
    <t>Couteau office Lame 11 CM</t>
  </si>
  <si>
    <t xml:space="preserve">Couvercle BAC GASTRONORMES GN 1/1 </t>
  </si>
  <si>
    <t>Couvercle copolyester GN1/4</t>
  </si>
  <si>
    <t>Couvercle GN 1/6 inox</t>
  </si>
  <si>
    <t>Couvercle casserole</t>
  </si>
  <si>
    <t xml:space="preserve">Cuillère à ragout </t>
  </si>
  <si>
    <t>Cuillère de service</t>
  </si>
  <si>
    <t>Ecumoire en inox</t>
  </si>
  <si>
    <t>Eplucheur</t>
  </si>
  <si>
    <t>FEUTRE EFFAÇABLE BLANC</t>
  </si>
  <si>
    <t>Fouet  professionnel 50cm</t>
  </si>
  <si>
    <t>Fouet  professionnel 35cm</t>
  </si>
  <si>
    <t xml:space="preserve">GANTS ANTI-CHALEUR </t>
  </si>
  <si>
    <t>GANTS ANTI-CHALEUR TEXTILE</t>
  </si>
  <si>
    <t>GANTS THERMIQUES</t>
  </si>
  <si>
    <t>GODET A COUVERTS CARRE</t>
  </si>
  <si>
    <t>Grattoir à manche + 10 lames</t>
  </si>
  <si>
    <t xml:space="preserve">HOUSSE JETABLE ECHELLE GN1/1 </t>
  </si>
  <si>
    <t xml:space="preserve">HOUSSE JETABLE POLYETHYLENE GN2/1 </t>
  </si>
  <si>
    <t>Mouflette ANTI-CHALEUR en silicone</t>
  </si>
  <si>
    <t>Ouvre boîte Type "Monopol Titan" ou équivalent</t>
  </si>
  <si>
    <t xml:space="preserve">Panière ronde </t>
  </si>
  <si>
    <t>PASSOIRE</t>
  </si>
  <si>
    <t>PASSE BOUILLON</t>
  </si>
  <si>
    <t>Passoire chinois</t>
  </si>
  <si>
    <t>Passoire conique 2 anses fond cercle</t>
  </si>
  <si>
    <t xml:space="preserve">PASSOIRE TOILE DOUBLE RENFORT </t>
  </si>
  <si>
    <t>PELLE SOUPLE INOX</t>
  </si>
  <si>
    <t>Pinces de service</t>
  </si>
  <si>
    <t>Planche à découper</t>
  </si>
  <si>
    <t xml:space="preserve">PLANCHE A DECOUPER </t>
  </si>
  <si>
    <t>PLAT A FOUR EN VERRE</t>
  </si>
  <si>
    <t>PLAT A FOUR EN PORCELAINE</t>
  </si>
  <si>
    <t>PLATEAU CLUB 46 x 36 CM</t>
  </si>
  <si>
    <t>PLATEAU CLUB 1/2 32,5 x 26,5 CM</t>
  </si>
  <si>
    <t>PLATEAU CLUB  32,5 x 26,5 CM</t>
  </si>
  <si>
    <t>PLATEAU CLUB 32,5 x 26,5 CM</t>
  </si>
  <si>
    <t>PLATEAU GN 1/1 32,5 x 53 CM</t>
  </si>
  <si>
    <t>PLATEAU ANTIDERAPANT 32.5 X 26.5 CM</t>
  </si>
  <si>
    <t>PLATEAU ANTIDERAPANT 41.5 X 30.5 CM</t>
  </si>
  <si>
    <t xml:space="preserve">PLATEAU EFFET TEXTURE BOIS CHENE CLAIR 53 X 32 CM </t>
  </si>
  <si>
    <t>PLATEAU EFFET TEXTURE BOIS OLIVIER CLAIR 32,5 x 26.5 CM</t>
  </si>
  <si>
    <t>POT A LAIT 12 CL</t>
  </si>
  <si>
    <t>POT A LAIT 15-17 CL</t>
  </si>
  <si>
    <t>POT A LAIT 20 CL</t>
  </si>
  <si>
    <t>SALADIER EMPILABLE Ø 20 CM</t>
  </si>
  <si>
    <t>SALADIER EMPILABLE Ø 23 CM</t>
  </si>
  <si>
    <t xml:space="preserve">Salière / poivrière </t>
  </si>
  <si>
    <t>Spatule de restauration 45 CM</t>
  </si>
  <si>
    <t>Spatule de restauration 25 CM</t>
  </si>
  <si>
    <t>Thermomètre Congélateur / Réfrigérateur extérieur aimanté ou à coller 
Etendue de mesure: -50 à +70°C ( sonde) et -20 à +70°C ( ambiant) environ</t>
  </si>
  <si>
    <t>Thermomètre Congélateur / Réfrigérateur - Gaine - 50°+ 50°</t>
  </si>
  <si>
    <t xml:space="preserve">Thermomètre de cuisson  </t>
  </si>
  <si>
    <t>Tire bouchon levier métal chromé</t>
  </si>
  <si>
    <r>
      <t xml:space="preserve">Les prix sont révisables annuellement à la date anniversaire du marché, selon la formule suivante :
</t>
    </r>
    <r>
      <rPr>
        <b/>
        <sz val="10"/>
        <rFont val="Arial Narrow"/>
        <family val="2"/>
      </rPr>
      <t xml:space="preserve">P1 = P0 x [0,125+0,875x((0,10x(S1/S0))+(0,80x(ID1/ID0))+(0,10x(TR1/TR0)))]
P0 = prix initial notifié
P1 = prix révisé
S0 / S1 = valeur de l’indice « Salaires » Indice mensuel (Salaires et charges – Ensemble des secteurs) connu à la date de révision - Identifiant : 010761999 de référence* et à la date de révision (y compris provisoire)
</t>
    </r>
    <r>
      <rPr>
        <b/>
        <u/>
        <sz val="10"/>
        <color rgb="FF0070C0"/>
        <rFont val="Arial Narrow"/>
        <family val="2"/>
      </rPr>
      <t>https://www.insee.fr/fr/statistiques/serie/010761999</t>
    </r>
    <r>
      <rPr>
        <b/>
        <sz val="10"/>
        <rFont val="Arial Narrow"/>
        <family val="2"/>
      </rPr>
      <t xml:space="preserve">
ID0 / ID1 = valeur de l’indice « Matière » différent selon le tableau ci-dessous de référence* et à la date de révision (y compris provisoire)
TR0 / TR1 = Indice "Régional EA" publié par le CNR, celui-ci a pour vocation d'observer l'évolution des coûts du transport routier de marchandises diverses de référence* et à la date de révision (y compris provisoire)</t>
    </r>
    <r>
      <rPr>
        <b/>
        <u/>
        <sz val="10"/>
        <color rgb="FF0070C0"/>
        <rFont val="Arial Narrow"/>
        <family val="2"/>
      </rPr>
      <t xml:space="preserve">
https://www.cnr.fr/espaces/3/indicateurs/6#:~:text=L%27indice%20%22R%C3%A9gional%20EA%22,transport%20pour%20compte%20d%27autrui
</t>
    </r>
    <r>
      <rPr>
        <b/>
        <sz val="10"/>
        <rFont val="Arial Narrow"/>
        <family val="2"/>
      </rPr>
      <t xml:space="preserve">
* Indice de référence = Indice mensuel définitif du mois de la date limite de remise des offres
Clause butoir = La hausse du prix de chaque produit </t>
    </r>
    <r>
      <rPr>
        <b/>
        <sz val="10"/>
        <color rgb="FFFF0000"/>
        <rFont val="Arial Narrow"/>
        <family val="2"/>
      </rPr>
      <t>ne peut être supérieure à 2% par an</t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</si>
  <si>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https://www.insee.fr/fr/statistiques/serie/001763602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</si>
  <si>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https://www.insee.fr/fr/statistiques/serie/001763603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</si>
  <si>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https://www.insee.fr/fr/statistiques/serie/001763604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</si>
  <si>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https://www.insee.fr/fr/statistiques/serie/001763605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</si>
  <si>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https://www.insee.fr/fr/statistiques/serie/001763606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</si>
  <si>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https://www.insee.fr/fr/statistiques/serie/001763607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</si>
  <si>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https://www.insee.fr/fr/statistiques/serie/001763608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</si>
  <si>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https://www.insee.fr/fr/statistiques/serie/001763609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</si>
  <si>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https://www.insee.fr/fr/statistiques/serie/001763610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</si>
  <si>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https://www.insee.fr/fr/statistiques/serie/001763611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</si>
  <si>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https://www.insee.fr/fr/statistiques/serie/001763612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</si>
  <si>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https://www.insee.fr/fr/statistiques/serie/001763613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</si>
  <si>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https://www.insee.fr/fr/statistiques/serie/001763614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</si>
  <si>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https://www.insee.fr/fr/statistiques/serie/001763615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</si>
  <si>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https://www.insee.fr/fr/statistiques/serie/001763616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</si>
  <si>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https://www.insee.fr/fr/statistiques/serie/001763617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</si>
  <si>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https://www.insee.fr/fr/statistiques/serie/001763618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</si>
  <si>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https://www.insee.fr/fr/statistiques/serie/001763619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</si>
  <si>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https://www.insee.fr/fr/statistiques/serie/001763620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</si>
  <si>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https://www.insee.fr/fr/statistiques/serie/001763621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</si>
  <si>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https://www.insee.fr/fr/statistiques/serie/001763622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</si>
  <si>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https://www.insee.fr/fr/statistiques/serie/001763623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</si>
  <si>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https://www.insee.fr/fr/statistiques/serie/001763624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</si>
  <si>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https://www.insee.fr/fr/statistiques/serie/001763625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</si>
  <si>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https://www.insee.fr/fr/statistiques/serie/001763626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</si>
  <si>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https://www.insee.fr/fr/statistiques/serie/001763627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</si>
  <si>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https://www.insee.fr/fr/statistiques/serie/001763628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</si>
  <si>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https://www.insee.fr/fr/statistiques/serie/001763629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</si>
  <si>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https://www.insee.fr/fr/statistiques/serie/001763630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</si>
  <si>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https://www.insee.fr/fr/statistiques/serie/001763631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</si>
  <si>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https://www.insee.fr/fr/statistiques/serie/001763632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</si>
  <si>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https://www.insee.fr/fr/statistiques/serie/001763633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</si>
  <si>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https://www.insee.fr/fr/statistiques/serie/001763634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</si>
  <si>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https://www.insee.fr/fr/statistiques/serie/001763635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</si>
  <si>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https://www.insee.fr/fr/statistiques/serie/001763636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</si>
  <si>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https://www.insee.fr/fr/statistiques/serie/001763637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</si>
  <si>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https://www.insee.fr/fr/statistiques/serie/001763638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</si>
  <si>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https://www.insee.fr/fr/statistiques/serie/001763639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</si>
  <si>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https://www.insee.fr/fr/statistiques/serie/001763640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</si>
  <si>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https://www.insee.fr/fr/statistiques/serie/001763641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</si>
  <si>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https://www.insee.fr/fr/statistiques/serie/001763642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</si>
  <si>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https://www.insee.fr/fr/statistiques/serie/001763643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</si>
  <si>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https://www.insee.fr/fr/statistiques/serie/001763644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</si>
  <si>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https://www.insee.fr/fr/statistiques/serie/001763645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</si>
  <si>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https://www.insee.fr/fr/statistiques/serie/001763646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</si>
  <si>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https://www.insee.fr/fr/statistiques/serie/001763647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</si>
  <si>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https://www.insee.fr/fr/statistiques/serie/001763648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</si>
  <si>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https://www.insee.fr/fr/statistiques/serie/001763649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</si>
  <si>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https://www.insee.fr/fr/statistiques/serie/001763650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</si>
  <si>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https://www.insee.fr/fr/statistiques/serie/001763651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</si>
  <si>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https://www.insee.fr/fr/statistiques/serie/001763652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</si>
  <si>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https://www.insee.fr/fr/statistiques/serie/001763653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</si>
  <si>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https://www.insee.fr/fr/statistiques/serie/001763654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</si>
  <si>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https://www.insee.fr/fr/statistiques/serie/001763655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</si>
  <si>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https://www.insee.fr/fr/statistiques/serie/001763656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</si>
  <si>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https://www.insee.fr/fr/statistiques/serie/001763657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</si>
  <si>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https://www.insee.fr/fr/statistiques/serie/001763658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</si>
  <si>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https://www.insee.fr/fr/statistiques/serie/001763659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</si>
  <si>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https://www.insee.fr/fr/statistiques/serie/001763660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</si>
  <si>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https://www.insee.fr/fr/statistiques/serie/001763661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</si>
  <si>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https://www.insee.fr/fr/statistiques/serie/001763662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</si>
  <si>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https://www.insee.fr/fr/statistiques/serie/001763663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</si>
  <si>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https://www.insee.fr/fr/statistiques/serie/001763664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</si>
  <si>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https://www.insee.fr/fr/statistiques/serie/001763665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</si>
  <si>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https://www.insee.fr/fr/statistiques/serie/001763666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</si>
  <si>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https://www.insee.fr/fr/statistiques/serie/001763667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</si>
  <si>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https://www.insee.fr/fr/statistiques/serie/001763668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</si>
  <si>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https://www.insee.fr/fr/statistiques/serie/001763669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</si>
  <si>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https://www.insee.fr/fr/statistiques/serie/001763670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</si>
  <si>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https://www.insee.fr/fr/statistiques/serie/001763671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</si>
  <si>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https://www.insee.fr/fr/statistiques/serie/001763672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</si>
  <si>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https://www.insee.fr/fr/statistiques/serie/001763673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</si>
  <si>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https://www.insee.fr/fr/statistiques/serie/001763674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</si>
  <si>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https://www.insee.fr/fr/statistiques/serie/001763675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</si>
  <si>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https://www.insee.fr/fr/statistiques/serie/001763676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</si>
  <si>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https://www.insee.fr/fr/statistiques/serie/001763677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</si>
  <si>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https://www.insee.fr/fr/statistiques/serie/001763678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</si>
  <si>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https://www.insee.fr/fr/statistiques/serie/001763679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</si>
  <si>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https://www.insee.fr/fr/statistiques/serie/001763680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</si>
  <si>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https://www.insee.fr/fr/statistiques/serie/001763681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</si>
  <si>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https://www.insee.fr/fr/statistiques/serie/001763682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</si>
  <si>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https://www.insee.fr/fr/statistiques/serie/001763683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</si>
  <si>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https://www.insee.fr/fr/statistiques/serie/001763684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</si>
  <si>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https://www.insee.fr/fr/statistiques/serie/001763685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</si>
  <si>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https://www.insee.fr/fr/statistiques/serie/001763686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</si>
  <si>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https://www.insee.fr/fr/statistiques/serie/001763687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</si>
  <si>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https://www.insee.fr/fr/statistiques/serie/001763688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</si>
  <si>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https://www.insee.fr/fr/statistiques/serie/001763689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</si>
  <si>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https://www.insee.fr/fr/statistiques/serie/001763690</t>
    </r>
    <r>
      <rPr>
        <sz val="11"/>
        <color theme="1"/>
        <rFont val="Aptos Narrow"/>
        <family val="2"/>
        <scheme val="minor"/>
      </rPr>
      <t/>
    </r>
  </si>
  <si>
    <r>
      <t xml:space="preserve">Indice des prix à la consommation - Base 2015 - Ensemble des ménages - France - Nomenclature Coicop : 05.4.0 - Verrerie, vaisselle et ustensiles de ménage
</t>
    </r>
    <r>
      <rPr>
        <b/>
        <sz val="8"/>
        <rFont val="Arial Narrow"/>
        <family val="2"/>
      </rPr>
      <t xml:space="preserve">Identifiant 001763601
</t>
    </r>
    <r>
      <rPr>
        <sz val="8"/>
        <rFont val="Arial Narrow"/>
        <family val="2"/>
      </rPr>
      <t>https://www.insee.fr/fr/statistiques/serie/001763691</t>
    </r>
    <r>
      <rPr>
        <sz val="11"/>
        <color theme="1"/>
        <rFont val="Aptos Narrow"/>
        <family val="2"/>
        <scheme val="minor"/>
      </rPr>
      <t/>
    </r>
  </si>
  <si>
    <t>XXX001</t>
  </si>
  <si>
    <t xml:space="preserve">AGITATEURS EN BOIS </t>
  </si>
  <si>
    <t>ASSIETTE DESSERT UU DIAM 17 CM</t>
  </si>
  <si>
    <t xml:space="preserve">ASSIETTE PLATE UU DIAM 22 CM </t>
  </si>
  <si>
    <t>BARQUETTE UU 200CC</t>
  </si>
  <si>
    <t>BARQUETTE UU 500CC</t>
  </si>
  <si>
    <t>BOL BLANC 40 CL</t>
  </si>
  <si>
    <t>CUILLERE A DESSERT EN BOIS</t>
  </si>
  <si>
    <t>CUILLERE A SOUPE EN BOIS</t>
  </si>
  <si>
    <t>COUTEAU DE TABLE EN BOIS</t>
  </si>
  <si>
    <t>ESSUIE TOUT MENAGER EN ROULEAU</t>
  </si>
  <si>
    <t>FILTRE A CAFE CORBEILLE 90/250</t>
  </si>
  <si>
    <t xml:space="preserve">FOURCHETTE EN BOIS </t>
  </si>
  <si>
    <t>GOBELET EN CARTON 20 CL</t>
  </si>
  <si>
    <t>PORTIONNETTES ECHANTILLONS TEMOIN  125ml environ</t>
  </si>
  <si>
    <t xml:space="preserve">COUVERCLES ETANCHES POUR PORTIONNETTES ECHANTILLONS TEMOIN  </t>
  </si>
  <si>
    <t xml:space="preserve">RAME FEUILLES MULTICUISSON GN 1/1 </t>
  </si>
  <si>
    <t>ROULEAU FILM ALIMENTAIRE RECHARGE</t>
  </si>
  <si>
    <t>ROULEAU FILM ALIMENTAIRE AVEC BOITE DISTRIBUTRICE</t>
  </si>
  <si>
    <t>ROULEAU D'ALUMINIUM RECHARGE</t>
  </si>
  <si>
    <t>ROULEAU D'ALUMINIUM AVEC BOITE DISTRIBUTRICE</t>
  </si>
  <si>
    <t>SAC A PAIN DE REGROUPEMENT</t>
  </si>
  <si>
    <t>SACHET A VIENOISERIES</t>
  </si>
  <si>
    <t>TORCHONS NON TISSE UU 38 X 42 cm</t>
  </si>
  <si>
    <t>Fabrication française</t>
  </si>
  <si>
    <t>Préciser si votre produit est importé ou de fabrication française (fournir pièce justificative pour une fabrication française)</t>
  </si>
  <si>
    <t>ID
Indice matière INSEE
utilisé en fonction de votre déclaration effectuée en colonne "C" = Préciser si votre produit est importé ou de fabrication française</t>
  </si>
  <si>
    <r>
      <t xml:space="preserve">Les prix sont révisables annuellement à la date anniversaire du marché, selon la formule suivante :
</t>
    </r>
    <r>
      <rPr>
        <b/>
        <sz val="10"/>
        <rFont val="Arial Narrow"/>
        <family val="2"/>
      </rPr>
      <t xml:space="preserve">P1 = P0 x [0,125+0,875x((0,10x(S1/S0))+(0,80x(ID1/ID0))+(0,10x(TR1/TR0)))]
P0 = prix initial notifié
P1 = prix révisé
S0 / S1 = valeur de l’indice « Salaires » Indice mensuel (Salaires et charges – Ensemble des secteurs) connu à la date de révision - Identifiant : 010761999 de référence* et à la date de révision (y compris provisoire)
</t>
    </r>
    <r>
      <rPr>
        <b/>
        <u/>
        <sz val="10"/>
        <color rgb="FF0070C0"/>
        <rFont val="Arial Narrow"/>
        <family val="2"/>
      </rPr>
      <t>https://www.insee.fr/fr/statistiques/serie/010761999</t>
    </r>
    <r>
      <rPr>
        <b/>
        <sz val="10"/>
        <rFont val="Arial Narrow"/>
        <family val="2"/>
      </rPr>
      <t xml:space="preserve">
ID0 / ID1 = valeur de l’indice « Matière » de référence* et à la date de révision (y compris provisoire) différent</t>
    </r>
    <r>
      <rPr>
        <b/>
        <sz val="10"/>
        <color rgb="FFFFC000"/>
        <rFont val="Arial Narrow"/>
        <family val="2"/>
      </rPr>
      <t xml:space="preserve"> selon un produit importé</t>
    </r>
    <r>
      <rPr>
        <b/>
        <sz val="10"/>
        <color rgb="FFFF0000"/>
        <rFont val="Arial Narrow"/>
        <family val="2"/>
      </rPr>
      <t xml:space="preserve"> ou </t>
    </r>
    <r>
      <rPr>
        <b/>
        <sz val="10"/>
        <color theme="8" tint="0.39997558519241921"/>
        <rFont val="Arial Narrow"/>
        <family val="2"/>
      </rPr>
      <t>de fabrication française</t>
    </r>
    <r>
      <rPr>
        <b/>
        <sz val="10"/>
        <color rgb="FFFF0000"/>
        <rFont val="Arial Narrow"/>
        <family val="2"/>
      </rPr>
      <t xml:space="preserve">
</t>
    </r>
    <r>
      <rPr>
        <b/>
        <sz val="10"/>
        <rFont val="Arial Narrow"/>
        <family val="2"/>
      </rPr>
      <t xml:space="preserve">Pour les </t>
    </r>
    <r>
      <rPr>
        <b/>
        <sz val="10"/>
        <color theme="8" tint="0.39997558519241921"/>
        <rFont val="Arial Narrow"/>
        <family val="2"/>
      </rPr>
      <t>produits à usage unique fabriqués en France</t>
    </r>
    <r>
      <rPr>
        <b/>
        <sz val="10"/>
        <rFont val="Arial Narrow"/>
        <family val="2"/>
      </rPr>
      <t xml:space="preserve"> = Indice de prix de production de l'industrie française pour l'ensemble des marchés − CPF 17.22 − Articles en papier à usage sanitaire ou domestique</t>
    </r>
    <r>
      <rPr>
        <b/>
        <sz val="10"/>
        <color theme="8" tint="0.39997558519241921"/>
        <rFont val="Arial Narrow"/>
        <family val="2"/>
      </rPr>
      <t xml:space="preserve"> Identifiant 010764914</t>
    </r>
    <r>
      <rPr>
        <b/>
        <sz val="10"/>
        <rFont val="Arial Narrow"/>
        <family val="2"/>
      </rPr>
      <t xml:space="preserve">
</t>
    </r>
    <r>
      <rPr>
        <b/>
        <sz val="10"/>
        <color theme="8" tint="0.39997558519241921"/>
        <rFont val="Arial Narrow"/>
        <family val="2"/>
      </rPr>
      <t>https://www.insee.fr/fr/statistiques/serie/010764914</t>
    </r>
    <r>
      <rPr>
        <b/>
        <sz val="10"/>
        <rFont val="Arial Narrow"/>
        <family val="2"/>
      </rPr>
      <t xml:space="preserve">
Pour les </t>
    </r>
    <r>
      <rPr>
        <b/>
        <sz val="10"/>
        <color rgb="FFFFC000"/>
        <rFont val="Arial Narrow"/>
        <family val="2"/>
      </rPr>
      <t>produits à usage unique d’importation</t>
    </r>
    <r>
      <rPr>
        <b/>
        <sz val="10"/>
        <rFont val="Arial Narrow"/>
        <family val="2"/>
      </rPr>
      <t xml:space="preserve"> = Indice de prix d'importation de produits industriels − CPF 17.22 − Articles en papier à usage sanitaire ou domestique </t>
    </r>
    <r>
      <rPr>
        <b/>
        <sz val="10"/>
        <color rgb="FFFFC000"/>
        <rFont val="Arial Narrow"/>
        <family val="2"/>
      </rPr>
      <t xml:space="preserve">Identifiant 010765159
https://www.insee.fr/fr/statistiques/serie/010765159
</t>
    </r>
    <r>
      <rPr>
        <b/>
        <sz val="10"/>
        <rFont val="Arial Narrow"/>
        <family val="2"/>
      </rPr>
      <t xml:space="preserve">
TR0 / TR1 = Indice "Régional EA" publié par le CNR, celui-ci a pour vocation d'observer l'évolution des coûts du transport routier de marchandises diverses de référence* et à la date de révision (y compris provisoire)</t>
    </r>
    <r>
      <rPr>
        <b/>
        <u/>
        <sz val="10"/>
        <color rgb="FF0070C0"/>
        <rFont val="Arial Narrow"/>
        <family val="2"/>
      </rPr>
      <t xml:space="preserve">
https://www.cnr.fr/espaces/3/indicateurs/6#:~:text=L%27indice%20%22R%C3%A9gional%20EA%22,transport%20pour%20compte%20d%27autrui
</t>
    </r>
    <r>
      <rPr>
        <b/>
        <sz val="10"/>
        <rFont val="Arial Narrow"/>
        <family val="2"/>
      </rPr>
      <t xml:space="preserve">
* Indice de référence = Indice mensuel définitif du mois de la date limite de remise des offres
Clause butoir = La hausse du prix de chaque produit </t>
    </r>
    <r>
      <rPr>
        <b/>
        <sz val="10"/>
        <color rgb="FFFF0000"/>
        <rFont val="Arial Narrow"/>
        <family val="2"/>
      </rPr>
      <t>ne peut être supérieure à 2% par an</t>
    </r>
  </si>
  <si>
    <r>
      <t xml:space="preserve">Indice de prix de </t>
    </r>
    <r>
      <rPr>
        <i/>
        <sz val="8"/>
        <color theme="8" tint="0.39997558519241921"/>
        <rFont val="Arial Narrow"/>
        <family val="2"/>
      </rPr>
      <t>production de l'industrie française pour l'ensemble des marchés</t>
    </r>
    <r>
      <rPr>
        <i/>
        <sz val="8"/>
        <rFont val="Arial Narrow"/>
        <family val="2"/>
      </rPr>
      <t xml:space="preserve"> − CPF 17.22 − Articles en papier à usage sanitaire ou domestique </t>
    </r>
    <r>
      <rPr>
        <b/>
        <i/>
        <sz val="8"/>
        <rFont val="Arial Narrow"/>
        <family val="2"/>
      </rPr>
      <t>Identifiant 010764914</t>
    </r>
    <r>
      <rPr>
        <i/>
        <sz val="8"/>
        <rFont val="Arial Narrow"/>
        <family val="2"/>
      </rPr>
      <t xml:space="preserve">
https://www.insee.fr/fr/statistiques/serie/010764914</t>
    </r>
  </si>
  <si>
    <r>
      <t xml:space="preserve">Indice de prix de </t>
    </r>
    <r>
      <rPr>
        <sz val="10"/>
        <color theme="8" tint="0.39997558519241921"/>
        <rFont val="Arial Narrow"/>
        <family val="2"/>
      </rPr>
      <t>production de l'industrie française pour l'ensemble des marchés</t>
    </r>
    <r>
      <rPr>
        <sz val="10"/>
        <rFont val="Arial Narrow"/>
        <family val="2"/>
      </rPr>
      <t xml:space="preserve"> − CPF 17.22 − Articles en papier à usage sanitaire ou domestique 
</t>
    </r>
    <r>
      <rPr>
        <sz val="10"/>
        <color theme="8" tint="0.39997558519241921"/>
        <rFont val="Arial Narrow"/>
        <family val="2"/>
      </rPr>
      <t>Identifiant 010764914
https://www.insee.fr/fr/statistiques/serie/010764914</t>
    </r>
    <r>
      <rPr>
        <sz val="10"/>
        <rFont val="Arial Narrow"/>
        <family val="2"/>
      </rPr>
      <t xml:space="preserve">
</t>
    </r>
    <r>
      <rPr>
        <b/>
        <u/>
        <sz val="10"/>
        <rFont val="Arial Narrow"/>
        <family val="2"/>
      </rPr>
      <t>OU</t>
    </r>
    <r>
      <rPr>
        <sz val="10"/>
        <rFont val="Arial Narrow"/>
        <family val="2"/>
      </rPr>
      <t xml:space="preserve">
Indice de prix d</t>
    </r>
    <r>
      <rPr>
        <sz val="10"/>
        <color rgb="FFFFC000"/>
        <rFont val="Arial Narrow"/>
        <family val="2"/>
      </rPr>
      <t>'importation de produits industriels</t>
    </r>
    <r>
      <rPr>
        <sz val="10"/>
        <rFont val="Arial Narrow"/>
        <family val="2"/>
      </rPr>
      <t xml:space="preserve"> − CPF 17.22 − Articles en papier à usage sanitaire ou domestique 
</t>
    </r>
    <r>
      <rPr>
        <sz val="10"/>
        <color rgb="FFFFC000"/>
        <rFont val="Arial Narrow"/>
        <family val="2"/>
      </rPr>
      <t>Identifiant 010765159
https://www.insee.fr/fr/statistiques/serie/010765159</t>
    </r>
    <r>
      <rPr>
        <sz val="10"/>
        <rFont val="Arial Narrow"/>
        <family val="2"/>
      </rPr>
      <t xml:space="preserve">
</t>
    </r>
  </si>
  <si>
    <r>
      <t xml:space="preserve">Indice de prix de production de l'industrie française pour le marché français − CPF 31 et 32 − Autres produits manufacturés 
</t>
    </r>
    <r>
      <rPr>
        <b/>
        <i/>
        <sz val="8"/>
        <rFont val="Arial"/>
        <family val="2"/>
      </rPr>
      <t>Identifiant 010764350</t>
    </r>
    <r>
      <rPr>
        <i/>
        <sz val="8"/>
        <rFont val="Arial"/>
        <family val="2"/>
      </rPr>
      <t xml:space="preserve">
https://www.insee.fr/fr/statistiques/serie/010764350</t>
    </r>
  </si>
  <si>
    <t>Assiette à ventouse</t>
  </si>
  <si>
    <t>Anneau ventouse Ramequins à dessert Format petit</t>
  </si>
  <si>
    <t>Anneau ventouse Ramequins à dessert Format moyen</t>
  </si>
  <si>
    <t>Assiette ERGONOMIQUE</t>
  </si>
  <si>
    <t xml:space="preserve">ASSIETTE A VENTOUSE </t>
  </si>
  <si>
    <t>ASSIETTE de Type GRIPWARE ou équivalent - Rebord droit</t>
  </si>
  <si>
    <t>ASSIETTE de Type GRIPWARE ou équivalent - Rebord avec découpe</t>
  </si>
  <si>
    <t xml:space="preserve">ASSIETTE A COMPARTIMENTS </t>
  </si>
  <si>
    <t>Assiette INCLINEE Grand format</t>
  </si>
  <si>
    <t>Assiette INCLINEE Petit format</t>
  </si>
  <si>
    <t xml:space="preserve">Assiette rebord incurvé et haut </t>
  </si>
  <si>
    <t>Bidon de réhydratation</t>
  </si>
  <si>
    <t>Bol à REPAS ventouse avec rebord</t>
  </si>
  <si>
    <t>Couteau à lame basculante</t>
  </si>
  <si>
    <t>Couteau COCHOIR</t>
  </si>
  <si>
    <t>Couteau fourchette</t>
  </si>
  <si>
    <t>Couvercle hermétique</t>
  </si>
  <si>
    <t>Couverts : Couteau ERGONOMIQUE Inox Type "GOODGRIP" ou équivalent</t>
  </si>
  <si>
    <t>Couverts : Cuillère à café ERGONOMIQUE Inox Type "GOODGRIP" ou équivalent</t>
  </si>
  <si>
    <t>Couverts : Cuillère à soupe ERGONOMIQUE Inox</t>
  </si>
  <si>
    <t>Couverts : Cuillère à soupe LESTEE ET ERGONOMIQUE Inox Type "GOODGRIP" ou équivalent</t>
  </si>
  <si>
    <t>Couverts : Fourchette ERGONOMIQUE Inox Type "GOODGRIP" ou équivalent</t>
  </si>
  <si>
    <t>Couverts : Fourchette LESTEE ET ERGONOMIQUE Inox Type "GOODGRIP" ou équivalent</t>
  </si>
  <si>
    <t>Couverts : Cuillère à café ERGONOMIQUE Polycarbonate</t>
  </si>
  <si>
    <t>Couverts : Cuillère à soupe ERGONOMIQUE Polycarbonate</t>
  </si>
  <si>
    <t>Couverts : Cuillère ERGONOMIQUE Plastique Type "SAINT ROMAIN" ou équivalent</t>
  </si>
  <si>
    <t>Couverts : Cuillère Type "CLIP ON" ou équivalent</t>
  </si>
  <si>
    <t>Couverts : Fourchette Type "CLIP ON" ou équivalent</t>
  </si>
  <si>
    <t>Disque antidérapant</t>
  </si>
  <si>
    <t>GOUPILLON BROSSE POUR PAILLES COUDEES SILICONE</t>
  </si>
  <si>
    <t>Ouvre-bouteille</t>
  </si>
  <si>
    <t>PAILLES ANTI-REFLUX</t>
  </si>
  <si>
    <t>PAILLES COUDEES SILICONE</t>
  </si>
  <si>
    <t>Rebord d'assiette incurvé</t>
  </si>
  <si>
    <t>ROULEAU ANTIDERAPANT DYCEM 40cm x 2m</t>
  </si>
  <si>
    <t>ROULEAU ANTIDERAPANT DYCEM 40 cm x 9m</t>
  </si>
  <si>
    <t>ROULEAU ANTIDERAPANT DYCEM 20cm x 2m</t>
  </si>
  <si>
    <t>ROULEAU ANTIDERAPANT DYCEM 20cm x 9m</t>
  </si>
  <si>
    <t>TASSES ERGO 1 ANSE LARGE</t>
  </si>
  <si>
    <t>TASSE SECURITE ISO</t>
  </si>
  <si>
    <t>TASSES AVEC 2 ANSES POLYPROPYLENE</t>
  </si>
  <si>
    <t>TASSES AVEC 2 ANSES ACRYLIQUE MOULE</t>
  </si>
  <si>
    <t>TASSE INCLINEE LARGES 2 ANSES POLYCARBONATE</t>
  </si>
  <si>
    <t>TASSE ISOTHERME</t>
  </si>
  <si>
    <t xml:space="preserve">VERRE A DECOUPE NASALE </t>
  </si>
  <si>
    <t xml:space="preserve">VERRE MALADE A BEC VERSEUR </t>
  </si>
  <si>
    <t>VERRE A PIED</t>
  </si>
  <si>
    <r>
      <t xml:space="preserve">Indice de prix de production de l'industrie française pour le marché français − CPF 31 et 32 − Autres produits manufacturés 
</t>
    </r>
    <r>
      <rPr>
        <b/>
        <sz val="8"/>
        <rFont val="Arial Narrow"/>
        <family val="2"/>
      </rPr>
      <t>Identifiant 010764350</t>
    </r>
    <r>
      <rPr>
        <sz val="8"/>
        <rFont val="Arial Narrow"/>
        <family val="2"/>
      </rPr>
      <t xml:space="preserve">
https://www.insee.fr/fr/statistiques/serie/010764350</t>
    </r>
  </si>
  <si>
    <t>MUG 35 / 38 CL BLANC</t>
  </si>
  <si>
    <t>POÊLE RONDE ANTI-ADHÉSIVE</t>
  </si>
  <si>
    <r>
      <t xml:space="preserve">Précisez si votre article est importé ou de fabrication française. </t>
    </r>
    <r>
      <rPr>
        <b/>
        <sz val="8"/>
        <color rgb="FFFF0000"/>
        <rFont val="Arial Narrow"/>
        <family val="2"/>
      </rPr>
      <t>Apporter un justificatif pour un article déclaré de fabrication Française</t>
    </r>
  </si>
  <si>
    <t xml:space="preserve">Importé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</si>
</sst>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_-;\-* #,##0.000_-;_-* &quot;-&quot;??_-;_-@_-"/>
    <numFmt numFmtId="165" formatCode="#,##0.0000\ &quot;€&quot;"/>
    <numFmt numFmtId="166" formatCode="_-* #,##0.0000\ &quot;€&quot;_-;\-* #,##0.0000\ &quot;€&quot;_-;_-* &quot;-&quot;????\ &quot;€&quot;_-;_-@_-"/>
    <numFmt numFmtId="167" formatCode="#,##0.0000\ &quot;€&quot;;\-#,##0.0000\ &quot;€&quot;"/>
    <numFmt numFmtId="168" formatCode="#,##0.0000_ ;\-#,##0.0000\ "/>
  </numFmts>
  <fonts count="41">
    <font>
      <sz val="10"/>
      <name val="Arial"/>
      <charset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b/>
      <sz val="20"/>
      <color theme="0"/>
      <name val="Arial Narrow"/>
      <family val="2"/>
    </font>
    <font>
      <b/>
      <sz val="14"/>
      <color theme="0"/>
      <name val="Arial Narrow"/>
      <family val="2"/>
    </font>
    <font>
      <b/>
      <sz val="14"/>
      <color rgb="FF0070C0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rgb="FFFF0000"/>
      <name val="Arial"/>
      <family val="2"/>
    </font>
    <font>
      <b/>
      <u/>
      <sz val="10"/>
      <color rgb="FF0070C0"/>
      <name val="Arial Narrow"/>
      <family val="2"/>
    </font>
    <font>
      <b/>
      <sz val="10"/>
      <color theme="0"/>
      <name val="Arial Narrow"/>
      <family val="2"/>
    </font>
    <font>
      <b/>
      <sz val="10"/>
      <color theme="8" tint="0.39997558519241921"/>
      <name val="Arial Narrow"/>
      <family val="2"/>
    </font>
    <font>
      <sz val="8"/>
      <color theme="1"/>
      <name val="Arial Narrow"/>
      <family val="2"/>
    </font>
    <font>
      <i/>
      <sz val="10"/>
      <name val="Arial"/>
      <family val="2"/>
    </font>
    <font>
      <b/>
      <i/>
      <sz val="8"/>
      <color rgb="FF00B050"/>
      <name val="Arial"/>
      <family val="2"/>
    </font>
    <font>
      <b/>
      <i/>
      <sz val="8"/>
      <color theme="0"/>
      <name val="Arial Narrow"/>
      <family val="2"/>
    </font>
    <font>
      <b/>
      <sz val="16"/>
      <name val="Arial"/>
      <family val="2"/>
    </font>
    <font>
      <b/>
      <sz val="10"/>
      <name val="Aptos Narrow"/>
      <family val="2"/>
      <scheme val="minor"/>
    </font>
    <font>
      <sz val="11"/>
      <color theme="1"/>
      <name val="Arial Narrow"/>
      <family val="2"/>
    </font>
    <font>
      <sz val="11"/>
      <color rgb="FF00B050"/>
      <name val="Arial Narrow"/>
      <family val="2"/>
    </font>
    <font>
      <sz val="11"/>
      <color theme="5" tint="-0.249977111117893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rgb="FF00B050"/>
      <name val="Arial Narrow"/>
      <family val="2"/>
    </font>
    <font>
      <b/>
      <sz val="10"/>
      <color rgb="FF00B050"/>
      <name val="Arial Narrow"/>
      <family val="2"/>
    </font>
    <font>
      <b/>
      <sz val="10"/>
      <color rgb="FFFFC000"/>
      <name val="Arial Narrow"/>
      <family val="2"/>
    </font>
    <font>
      <i/>
      <sz val="8"/>
      <color theme="8" tint="0.39997558519241921"/>
      <name val="Arial Narrow"/>
      <family val="2"/>
    </font>
    <font>
      <sz val="10"/>
      <color theme="8" tint="0.39997558519241921"/>
      <name val="Arial Narrow"/>
      <family val="2"/>
    </font>
    <font>
      <sz val="10"/>
      <color rgb="FFFFC000"/>
      <name val="Arial Narrow"/>
      <family val="2"/>
    </font>
    <font>
      <b/>
      <u/>
      <sz val="10"/>
      <name val="Arial Narrow"/>
      <family val="2"/>
    </font>
    <font>
      <b/>
      <sz val="8"/>
      <color theme="1"/>
      <name val="Arial Narrow"/>
      <family val="2"/>
    </font>
    <font>
      <b/>
      <sz val="8"/>
      <color rgb="FFFF0000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theme="7"/>
      </patternFill>
    </fill>
    <fill>
      <patternFill patternType="solid">
        <fgColor theme="7" tint="0.39997558519241921"/>
        <bgColor theme="7"/>
      </patternFill>
    </fill>
    <fill>
      <patternFill patternType="solid">
        <fgColor rgb="FF2FB9CA"/>
        <bgColor theme="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theme="7"/>
      </patternFill>
    </fill>
    <fill>
      <patternFill patternType="solid">
        <fgColor rgb="FFC8C5E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</cellStyleXfs>
  <cellXfs count="213">
    <xf numFmtId="0" fontId="0" fillId="0" borderId="0" xfId="0"/>
    <xf numFmtId="0" fontId="5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1" fillId="6" borderId="20" xfId="0" applyFont="1" applyFill="1" applyBorder="1" applyAlignment="1">
      <alignment horizontal="left" vertical="center"/>
    </xf>
    <xf numFmtId="165" fontId="11" fillId="6" borderId="31" xfId="0" applyNumberFormat="1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/>
    </xf>
    <xf numFmtId="10" fontId="13" fillId="6" borderId="20" xfId="0" applyNumberFormat="1" applyFont="1" applyFill="1" applyBorder="1" applyAlignment="1">
      <alignment horizontal="center" vertical="center"/>
    </xf>
    <xf numFmtId="164" fontId="15" fillId="12" borderId="27" xfId="1" applyNumberFormat="1" applyFont="1" applyFill="1" applyBorder="1" applyAlignment="1">
      <alignment horizontal="center" vertical="center" wrapText="1"/>
    </xf>
    <xf numFmtId="0" fontId="15" fillId="9" borderId="19" xfId="0" applyNumberFormat="1" applyFont="1" applyFill="1" applyBorder="1" applyAlignment="1">
      <alignment horizontal="center" vertical="center" wrapText="1"/>
    </xf>
    <xf numFmtId="0" fontId="15" fillId="9" borderId="20" xfId="0" applyNumberFormat="1" applyFont="1" applyFill="1" applyBorder="1" applyAlignment="1">
      <alignment horizontal="center" vertical="center" wrapText="1"/>
    </xf>
    <xf numFmtId="0" fontId="15" fillId="9" borderId="21" xfId="0" applyNumberFormat="1" applyFont="1" applyFill="1" applyBorder="1" applyAlignment="1">
      <alignment horizontal="center" vertical="center" wrapText="1"/>
    </xf>
    <xf numFmtId="0" fontId="15" fillId="7" borderId="24" xfId="0" applyNumberFormat="1" applyFont="1" applyFill="1" applyBorder="1" applyAlignment="1">
      <alignment horizontal="center" vertical="center" wrapText="1"/>
    </xf>
    <xf numFmtId="0" fontId="15" fillId="7" borderId="27" xfId="0" applyNumberFormat="1" applyFont="1" applyFill="1" applyBorder="1" applyAlignment="1">
      <alignment horizontal="center" vertical="center" wrapText="1"/>
    </xf>
    <xf numFmtId="0" fontId="15" fillId="8" borderId="24" xfId="0" applyNumberFormat="1" applyFont="1" applyFill="1" applyBorder="1" applyAlignment="1">
      <alignment horizontal="center" vertical="center" wrapText="1"/>
    </xf>
    <xf numFmtId="0" fontId="15" fillId="8" borderId="25" xfId="0" applyNumberFormat="1" applyFont="1" applyFill="1" applyBorder="1" applyAlignment="1">
      <alignment horizontal="center" vertical="center" wrapText="1"/>
    </xf>
    <xf numFmtId="0" fontId="15" fillId="8" borderId="26" xfId="0" applyNumberFormat="1" applyFont="1" applyFill="1" applyBorder="1" applyAlignment="1">
      <alignment horizontal="center" vertical="center" wrapText="1"/>
    </xf>
    <xf numFmtId="0" fontId="15" fillId="3" borderId="24" xfId="0" applyNumberFormat="1" applyFont="1" applyFill="1" applyBorder="1" applyAlignment="1">
      <alignment horizontal="center" vertical="center" wrapText="1"/>
    </xf>
    <xf numFmtId="0" fontId="15" fillId="3" borderId="27" xfId="0" applyNumberFormat="1" applyFont="1" applyFill="1" applyBorder="1" applyAlignment="1">
      <alignment horizontal="center" vertical="center" wrapText="1"/>
    </xf>
    <xf numFmtId="0" fontId="15" fillId="9" borderId="24" xfId="0" applyNumberFormat="1" applyFont="1" applyFill="1" applyBorder="1" applyAlignment="1">
      <alignment horizontal="center" vertical="center" wrapText="1"/>
    </xf>
    <xf numFmtId="0" fontId="15" fillId="9" borderId="25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vertical="center" wrapText="1"/>
    </xf>
    <xf numFmtId="0" fontId="15" fillId="7" borderId="22" xfId="0" applyNumberFormat="1" applyFont="1" applyFill="1" applyBorder="1" applyAlignment="1">
      <alignment horizontal="center" vertical="center" wrapText="1"/>
    </xf>
    <xf numFmtId="0" fontId="15" fillId="7" borderId="23" xfId="0" applyNumberFormat="1" applyFont="1" applyFill="1" applyBorder="1" applyAlignment="1">
      <alignment horizontal="center" vertical="center" wrapText="1"/>
    </xf>
    <xf numFmtId="0" fontId="15" fillId="3" borderId="22" xfId="0" applyNumberFormat="1" applyFont="1" applyFill="1" applyBorder="1" applyAlignment="1">
      <alignment horizontal="center" vertical="center" wrapText="1"/>
    </xf>
    <xf numFmtId="0" fontId="15" fillId="3" borderId="2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1" fillId="6" borderId="2" xfId="0" applyFont="1" applyFill="1" applyBorder="1" applyAlignment="1">
      <alignment horizontal="center" vertical="center"/>
    </xf>
    <xf numFmtId="0" fontId="15" fillId="9" borderId="43" xfId="0" applyNumberFormat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8" fillId="0" borderId="0" xfId="0" applyFont="1"/>
    <xf numFmtId="2" fontId="11" fillId="6" borderId="21" xfId="0" applyNumberFormat="1" applyFont="1" applyFill="1" applyBorder="1" applyAlignment="1">
      <alignment horizontal="center" vertical="center"/>
    </xf>
    <xf numFmtId="2" fontId="11" fillId="6" borderId="19" xfId="0" applyNumberFormat="1" applyFont="1" applyFill="1" applyBorder="1" applyAlignment="1">
      <alignment horizontal="center" vertical="center"/>
    </xf>
    <xf numFmtId="2" fontId="11" fillId="6" borderId="20" xfId="0" applyNumberFormat="1" applyFont="1" applyFill="1" applyBorder="1" applyAlignment="1">
      <alignment horizontal="center" vertical="center"/>
    </xf>
    <xf numFmtId="2" fontId="11" fillId="6" borderId="31" xfId="0" applyNumberFormat="1" applyFont="1" applyFill="1" applyBorder="1" applyAlignment="1">
      <alignment horizontal="center" vertical="center"/>
    </xf>
    <xf numFmtId="167" fontId="19" fillId="6" borderId="21" xfId="0" applyNumberFormat="1" applyFont="1" applyFill="1" applyBorder="1" applyAlignment="1">
      <alignment horizontal="center" vertical="center"/>
    </xf>
    <xf numFmtId="168" fontId="11" fillId="6" borderId="30" xfId="0" applyNumberFormat="1" applyFont="1" applyFill="1" applyBorder="1" applyAlignment="1">
      <alignment horizontal="center" vertical="center"/>
    </xf>
    <xf numFmtId="0" fontId="15" fillId="9" borderId="31" xfId="0" applyNumberFormat="1" applyFont="1" applyFill="1" applyBorder="1" applyAlignment="1">
      <alignment horizontal="center" vertical="center" wrapText="1"/>
    </xf>
    <xf numFmtId="0" fontId="9" fillId="14" borderId="45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vertical="center" wrapText="1"/>
    </xf>
    <xf numFmtId="0" fontId="23" fillId="0" borderId="5" xfId="0" applyFont="1" applyFill="1" applyBorder="1" applyAlignment="1">
      <alignment vertical="center" wrapText="1"/>
    </xf>
    <xf numFmtId="0" fontId="23" fillId="0" borderId="42" xfId="0" applyFont="1" applyFill="1" applyBorder="1" applyAlignment="1">
      <alignment vertical="center" wrapText="1"/>
    </xf>
    <xf numFmtId="0" fontId="17" fillId="0" borderId="32" xfId="0" applyFont="1" applyFill="1" applyBorder="1" applyAlignment="1">
      <alignment horizontal="center" vertical="center"/>
    </xf>
    <xf numFmtId="0" fontId="23" fillId="0" borderId="33" xfId="0" applyFont="1" applyFill="1" applyBorder="1" applyAlignment="1">
      <alignment vertical="center" wrapText="1"/>
    </xf>
    <xf numFmtId="0" fontId="23" fillId="0" borderId="16" xfId="0" applyFont="1" applyFill="1" applyBorder="1" applyAlignment="1">
      <alignment vertical="center" wrapText="1"/>
    </xf>
    <xf numFmtId="0" fontId="26" fillId="6" borderId="19" xfId="0" applyFont="1" applyFill="1" applyBorder="1" applyAlignment="1">
      <alignment horizontal="center"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28" fillId="16" borderId="28" xfId="0" applyFont="1" applyFill="1" applyBorder="1" applyAlignment="1">
      <alignment horizontal="center" vertical="center" wrapText="1"/>
    </xf>
    <xf numFmtId="0" fontId="28" fillId="16" borderId="12" xfId="0" applyFont="1" applyFill="1" applyBorder="1" applyAlignment="1">
      <alignment horizontal="center" vertical="center" wrapText="1"/>
    </xf>
    <xf numFmtId="0" fontId="28" fillId="13" borderId="12" xfId="0" applyFont="1" applyFill="1" applyBorder="1" applyAlignment="1">
      <alignment horizontal="center" vertical="center" wrapText="1"/>
    </xf>
    <xf numFmtId="0" fontId="26" fillId="6" borderId="20" xfId="0" applyFont="1" applyFill="1" applyBorder="1" applyAlignment="1">
      <alignment horizontal="center" vertical="center"/>
    </xf>
    <xf numFmtId="0" fontId="26" fillId="6" borderId="20" xfId="0" applyFont="1" applyFill="1" applyBorder="1" applyAlignment="1">
      <alignment horizontal="left" vertical="center"/>
    </xf>
    <xf numFmtId="165" fontId="26" fillId="6" borderId="31" xfId="0" applyNumberFormat="1" applyFont="1" applyFill="1" applyBorder="1" applyAlignment="1">
      <alignment horizontal="center" vertical="center"/>
    </xf>
    <xf numFmtId="2" fontId="26" fillId="6" borderId="19" xfId="0" applyNumberFormat="1" applyFont="1" applyFill="1" applyBorder="1" applyAlignment="1">
      <alignment horizontal="center" vertical="center"/>
    </xf>
    <xf numFmtId="2" fontId="26" fillId="6" borderId="21" xfId="0" applyNumberFormat="1" applyFont="1" applyFill="1" applyBorder="1" applyAlignment="1">
      <alignment horizontal="center" vertical="center"/>
    </xf>
    <xf numFmtId="2" fontId="26" fillId="6" borderId="20" xfId="0" applyNumberFormat="1" applyFont="1" applyFill="1" applyBorder="1" applyAlignment="1">
      <alignment horizontal="center" vertical="center"/>
    </xf>
    <xf numFmtId="2" fontId="26" fillId="6" borderId="31" xfId="0" applyNumberFormat="1" applyFont="1" applyFill="1" applyBorder="1" applyAlignment="1">
      <alignment horizontal="center" vertical="center"/>
    </xf>
    <xf numFmtId="166" fontId="26" fillId="6" borderId="30" xfId="0" applyNumberFormat="1" applyFont="1" applyFill="1" applyBorder="1" applyAlignment="1">
      <alignment horizontal="center" vertical="center"/>
    </xf>
    <xf numFmtId="10" fontId="31" fillId="6" borderId="20" xfId="0" applyNumberFormat="1" applyFont="1" applyFill="1" applyBorder="1" applyAlignment="1">
      <alignment horizontal="center" vertical="center"/>
    </xf>
    <xf numFmtId="167" fontId="32" fillId="6" borderId="21" xfId="0" applyNumberFormat="1" applyFont="1" applyFill="1" applyBorder="1" applyAlignment="1">
      <alignment horizontal="center" vertical="center"/>
    </xf>
    <xf numFmtId="165" fontId="5" fillId="15" borderId="31" xfId="0" applyNumberFormat="1" applyFont="1" applyFill="1" applyBorder="1" applyAlignment="1">
      <alignment horizontal="center" vertical="center"/>
    </xf>
    <xf numFmtId="2" fontId="5" fillId="15" borderId="19" xfId="0" applyNumberFormat="1" applyFont="1" applyFill="1" applyBorder="1" applyAlignment="1">
      <alignment horizontal="center" vertical="center"/>
    </xf>
    <xf numFmtId="2" fontId="5" fillId="15" borderId="21" xfId="0" applyNumberFormat="1" applyFont="1" applyFill="1" applyBorder="1" applyAlignment="1">
      <alignment horizontal="center" vertical="center"/>
    </xf>
    <xf numFmtId="2" fontId="5" fillId="15" borderId="20" xfId="0" applyNumberFormat="1" applyFont="1" applyFill="1" applyBorder="1" applyAlignment="1">
      <alignment horizontal="center" vertical="center"/>
    </xf>
    <xf numFmtId="2" fontId="5" fillId="15" borderId="31" xfId="0" applyNumberFormat="1" applyFont="1" applyFill="1" applyBorder="1" applyAlignment="1">
      <alignment horizontal="center" vertical="center"/>
    </xf>
    <xf numFmtId="166" fontId="5" fillId="15" borderId="30" xfId="0" applyNumberFormat="1" applyFont="1" applyFill="1" applyBorder="1" applyAlignment="1">
      <alignment horizontal="center" vertical="center"/>
    </xf>
    <xf numFmtId="0" fontId="5" fillId="15" borderId="20" xfId="0" applyNumberFormat="1" applyFont="1" applyFill="1" applyBorder="1" applyAlignment="1">
      <alignment horizontal="center" vertical="center"/>
    </xf>
    <xf numFmtId="10" fontId="10" fillId="15" borderId="20" xfId="0" applyNumberFormat="1" applyFont="1" applyFill="1" applyBorder="1" applyAlignment="1">
      <alignment horizontal="center" vertical="center"/>
    </xf>
    <xf numFmtId="167" fontId="33" fillId="15" borderId="21" xfId="0" applyNumberFormat="1" applyFont="1" applyFill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2" fontId="5" fillId="10" borderId="28" xfId="0" applyNumberFormat="1" applyFont="1" applyFill="1" applyBorder="1" applyAlignment="1">
      <alignment horizontal="center" vertical="center"/>
    </xf>
    <xf numFmtId="2" fontId="5" fillId="10" borderId="29" xfId="0" applyNumberFormat="1" applyFont="1" applyFill="1" applyBorder="1" applyAlignment="1">
      <alignment horizontal="center" vertical="center"/>
    </xf>
    <xf numFmtId="2" fontId="5" fillId="16" borderId="18" xfId="0" applyNumberFormat="1" applyFont="1" applyFill="1" applyBorder="1" applyAlignment="1">
      <alignment horizontal="center" vertical="center"/>
    </xf>
    <xf numFmtId="2" fontId="5" fillId="16" borderId="8" xfId="0" applyNumberFormat="1" applyFont="1" applyFill="1" applyBorder="1" applyAlignment="1">
      <alignment horizontal="center" vertical="center"/>
    </xf>
    <xf numFmtId="2" fontId="5" fillId="4" borderId="28" xfId="0" applyNumberFormat="1" applyFont="1" applyFill="1" applyBorder="1" applyAlignment="1">
      <alignment horizontal="center" vertical="center"/>
    </xf>
    <xf numFmtId="2" fontId="5" fillId="4" borderId="29" xfId="0" applyNumberFormat="1" applyFont="1" applyFill="1" applyBorder="1" applyAlignment="1">
      <alignment horizontal="center" vertical="center"/>
    </xf>
    <xf numFmtId="10" fontId="10" fillId="0" borderId="18" xfId="0" applyNumberFormat="1" applyFont="1" applyBorder="1" applyAlignment="1">
      <alignment horizontal="center" vertical="center"/>
    </xf>
    <xf numFmtId="167" fontId="33" fillId="11" borderId="29" xfId="0" applyNumberFormat="1" applyFont="1" applyFill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2" fontId="5" fillId="10" borderId="12" xfId="0" applyNumberFormat="1" applyFont="1" applyFill="1" applyBorder="1" applyAlignment="1">
      <alignment horizontal="center" vertical="center"/>
    </xf>
    <xf numFmtId="2" fontId="5" fillId="10" borderId="13" xfId="0" applyNumberFormat="1" applyFont="1" applyFill="1" applyBorder="1" applyAlignment="1">
      <alignment horizontal="center" vertical="center"/>
    </xf>
    <xf numFmtId="2" fontId="5" fillId="16" borderId="5" xfId="0" applyNumberFormat="1" applyFont="1" applyFill="1" applyBorder="1" applyAlignment="1">
      <alignment horizontal="center" vertical="center"/>
    </xf>
    <xf numFmtId="2" fontId="5" fillId="16" borderId="6" xfId="0" applyNumberFormat="1" applyFont="1" applyFill="1" applyBorder="1" applyAlignment="1">
      <alignment horizontal="center" vertical="center"/>
    </xf>
    <xf numFmtId="2" fontId="5" fillId="4" borderId="12" xfId="0" applyNumberFormat="1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center" vertical="center"/>
    </xf>
    <xf numFmtId="10" fontId="10" fillId="0" borderId="5" xfId="0" applyNumberFormat="1" applyFont="1" applyBorder="1" applyAlignment="1">
      <alignment horizontal="center" vertical="center"/>
    </xf>
    <xf numFmtId="167" fontId="33" fillId="11" borderId="13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center" vertical="center"/>
    </xf>
    <xf numFmtId="2" fontId="5" fillId="5" borderId="6" xfId="0" applyNumberFormat="1" applyFont="1" applyFill="1" applyBorder="1" applyAlignment="1">
      <alignment horizontal="center" vertical="center"/>
    </xf>
    <xf numFmtId="2" fontId="5" fillId="13" borderId="5" xfId="0" applyNumberFormat="1" applyFont="1" applyFill="1" applyBorder="1" applyAlignment="1">
      <alignment horizontal="center" vertical="center"/>
    </xf>
    <xf numFmtId="2" fontId="5" fillId="13" borderId="6" xfId="0" applyNumberFormat="1" applyFont="1" applyFill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2" fontId="5" fillId="10" borderId="14" xfId="0" applyNumberFormat="1" applyFont="1" applyFill="1" applyBorder="1" applyAlignment="1">
      <alignment horizontal="center" vertical="center"/>
    </xf>
    <xf numFmtId="2" fontId="5" fillId="10" borderId="15" xfId="0" applyNumberFormat="1" applyFont="1" applyFill="1" applyBorder="1" applyAlignment="1">
      <alignment horizontal="center" vertical="center"/>
    </xf>
    <xf numFmtId="2" fontId="5" fillId="13" borderId="16" xfId="0" applyNumberFormat="1" applyFont="1" applyFill="1" applyBorder="1" applyAlignment="1">
      <alignment horizontal="center" vertical="center"/>
    </xf>
    <xf numFmtId="2" fontId="5" fillId="4" borderId="14" xfId="0" applyNumberFormat="1" applyFont="1" applyFill="1" applyBorder="1" applyAlignment="1">
      <alignment horizontal="center" vertical="center"/>
    </xf>
    <xf numFmtId="2" fontId="5" fillId="4" borderId="15" xfId="0" applyNumberFormat="1" applyFont="1" applyFill="1" applyBorder="1" applyAlignment="1">
      <alignment horizontal="center" vertical="center"/>
    </xf>
    <xf numFmtId="10" fontId="10" fillId="0" borderId="16" xfId="0" applyNumberFormat="1" applyFont="1" applyBorder="1" applyAlignment="1">
      <alignment horizontal="center" vertical="center"/>
    </xf>
    <xf numFmtId="167" fontId="33" fillId="11" borderId="15" xfId="0" applyNumberFormat="1" applyFont="1" applyFill="1" applyBorder="1" applyAlignment="1">
      <alignment horizontal="center" vertical="center"/>
    </xf>
    <xf numFmtId="0" fontId="28" fillId="16" borderId="14" xfId="0" applyFont="1" applyFill="1" applyBorder="1" applyAlignment="1">
      <alignment horizontal="center" vertical="center" wrapText="1"/>
    </xf>
    <xf numFmtId="2" fontId="5" fillId="5" borderId="16" xfId="0" applyNumberFormat="1" applyFont="1" applyFill="1" applyBorder="1" applyAlignment="1">
      <alignment horizontal="center" vertical="center"/>
    </xf>
    <xf numFmtId="2" fontId="5" fillId="5" borderId="17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165" fontId="5" fillId="0" borderId="34" xfId="0" applyNumberFormat="1" applyFont="1" applyBorder="1" applyAlignment="1">
      <alignment horizontal="center" vertical="center"/>
    </xf>
    <xf numFmtId="2" fontId="5" fillId="10" borderId="32" xfId="0" applyNumberFormat="1" applyFont="1" applyFill="1" applyBorder="1" applyAlignment="1">
      <alignment horizontal="center" vertical="center"/>
    </xf>
    <xf numFmtId="2" fontId="5" fillId="10" borderId="34" xfId="0" applyNumberFormat="1" applyFont="1" applyFill="1" applyBorder="1" applyAlignment="1">
      <alignment horizontal="center" vertical="center"/>
    </xf>
    <xf numFmtId="2" fontId="5" fillId="4" borderId="32" xfId="0" applyNumberFormat="1" applyFont="1" applyFill="1" applyBorder="1" applyAlignment="1">
      <alignment horizontal="center" vertical="center"/>
    </xf>
    <xf numFmtId="2" fontId="5" fillId="4" borderId="35" xfId="0" applyNumberFormat="1" applyFont="1" applyFill="1" applyBorder="1" applyAlignment="1">
      <alignment horizontal="center" vertical="center"/>
    </xf>
    <xf numFmtId="166" fontId="5" fillId="0" borderId="36" xfId="0" applyNumberFormat="1" applyFont="1" applyBorder="1" applyAlignment="1">
      <alignment horizontal="center" vertical="center"/>
    </xf>
    <xf numFmtId="10" fontId="5" fillId="0" borderId="33" xfId="0" applyNumberFormat="1" applyFont="1" applyBorder="1" applyAlignment="1">
      <alignment horizontal="center" vertical="center"/>
    </xf>
    <xf numFmtId="10" fontId="10" fillId="0" borderId="33" xfId="0" applyNumberFormat="1" applyFont="1" applyBorder="1" applyAlignment="1">
      <alignment horizontal="center" vertical="center"/>
    </xf>
    <xf numFmtId="167" fontId="33" fillId="11" borderId="35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2" fontId="5" fillId="10" borderId="6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2" fontId="5" fillId="10" borderId="17" xfId="0" applyNumberFormat="1" applyFont="1" applyFill="1" applyBorder="1" applyAlignment="1">
      <alignment horizontal="center" vertical="center"/>
    </xf>
    <xf numFmtId="0" fontId="26" fillId="6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5" borderId="18" xfId="0" applyNumberFormat="1" applyFont="1" applyFill="1" applyBorder="1" applyAlignment="1">
      <alignment horizontal="center" vertical="center"/>
    </xf>
    <xf numFmtId="2" fontId="5" fillId="5" borderId="8" xfId="0" applyNumberFormat="1" applyFont="1" applyFill="1" applyBorder="1" applyAlignment="1">
      <alignment horizontal="center" vertical="center"/>
    </xf>
    <xf numFmtId="166" fontId="5" fillId="0" borderId="9" xfId="0" applyNumberFormat="1" applyFont="1" applyBorder="1" applyAlignment="1">
      <alignment vertical="center"/>
    </xf>
    <xf numFmtId="166" fontId="5" fillId="0" borderId="7" xfId="0" applyNumberFormat="1" applyFont="1" applyBorder="1" applyAlignment="1">
      <alignment vertical="center"/>
    </xf>
    <xf numFmtId="166" fontId="5" fillId="0" borderId="38" xfId="0" applyNumberFormat="1" applyFont="1" applyBorder="1" applyAlignment="1">
      <alignment vertical="center"/>
    </xf>
    <xf numFmtId="165" fontId="26" fillId="6" borderId="26" xfId="0" applyNumberFormat="1" applyFont="1" applyFill="1" applyBorder="1" applyAlignment="1">
      <alignment horizontal="center" vertical="center"/>
    </xf>
    <xf numFmtId="2" fontId="26" fillId="6" borderId="24" xfId="0" applyNumberFormat="1" applyFont="1" applyFill="1" applyBorder="1" applyAlignment="1">
      <alignment horizontal="center" vertical="center"/>
    </xf>
    <xf numFmtId="0" fontId="26" fillId="6" borderId="24" xfId="0" applyFont="1" applyFill="1" applyBorder="1" applyAlignment="1">
      <alignment horizontal="center" vertical="center" wrapText="1"/>
    </xf>
    <xf numFmtId="2" fontId="26" fillId="6" borderId="25" xfId="0" applyNumberFormat="1" applyFont="1" applyFill="1" applyBorder="1" applyAlignment="1">
      <alignment horizontal="center" vertical="center"/>
    </xf>
    <xf numFmtId="2" fontId="26" fillId="6" borderId="27" xfId="0" applyNumberFormat="1" applyFont="1" applyFill="1" applyBorder="1" applyAlignment="1">
      <alignment horizontal="center" vertical="center"/>
    </xf>
    <xf numFmtId="10" fontId="31" fillId="6" borderId="25" xfId="0" applyNumberFormat="1" applyFont="1" applyFill="1" applyBorder="1" applyAlignment="1">
      <alignment horizontal="center" vertical="center"/>
    </xf>
    <xf numFmtId="167" fontId="32" fillId="6" borderId="27" xfId="0" applyNumberFormat="1" applyFont="1" applyFill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0" fontId="15" fillId="8" borderId="27" xfId="0" applyNumberFormat="1" applyFont="1" applyFill="1" applyBorder="1" applyAlignment="1">
      <alignment horizontal="center" vertical="center" wrapText="1"/>
    </xf>
    <xf numFmtId="2" fontId="5" fillId="13" borderId="13" xfId="0" applyNumberFormat="1" applyFont="1" applyFill="1" applyBorder="1" applyAlignment="1">
      <alignment horizontal="center" vertical="center"/>
    </xf>
    <xf numFmtId="0" fontId="28" fillId="13" borderId="14" xfId="0" applyFont="1" applyFill="1" applyBorder="1" applyAlignment="1">
      <alignment horizontal="center" vertical="center" wrapText="1"/>
    </xf>
    <xf numFmtId="2" fontId="5" fillId="13" borderId="15" xfId="0" applyNumberFormat="1" applyFont="1" applyFill="1" applyBorder="1" applyAlignment="1">
      <alignment horizontal="center" vertical="center"/>
    </xf>
    <xf numFmtId="0" fontId="26" fillId="6" borderId="10" xfId="0" applyFont="1" applyFill="1" applyBorder="1" applyAlignment="1">
      <alignment horizontal="center" vertical="center"/>
    </xf>
    <xf numFmtId="0" fontId="26" fillId="6" borderId="25" xfId="0" applyFont="1" applyFill="1" applyBorder="1" applyAlignment="1">
      <alignment horizontal="center" vertical="center"/>
    </xf>
    <xf numFmtId="0" fontId="26" fillId="6" borderId="25" xfId="0" applyFont="1" applyFill="1" applyBorder="1" applyAlignment="1">
      <alignment horizontal="left" vertical="center"/>
    </xf>
    <xf numFmtId="165" fontId="5" fillId="0" borderId="35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165" fontId="26" fillId="6" borderId="21" xfId="0" applyNumberFormat="1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0" fontId="32" fillId="6" borderId="25" xfId="0" applyNumberFormat="1" applyFont="1" applyFill="1" applyBorder="1" applyAlignment="1">
      <alignment horizontal="center" vertical="center"/>
    </xf>
    <xf numFmtId="166" fontId="5" fillId="0" borderId="32" xfId="0" applyNumberFormat="1" applyFont="1" applyBorder="1" applyAlignment="1">
      <alignment vertical="center"/>
    </xf>
    <xf numFmtId="166" fontId="5" fillId="0" borderId="12" xfId="0" applyNumberFormat="1" applyFont="1" applyBorder="1" applyAlignment="1">
      <alignment vertical="center"/>
    </xf>
    <xf numFmtId="166" fontId="5" fillId="0" borderId="14" xfId="0" applyNumberFormat="1" applyFont="1" applyBorder="1" applyAlignment="1">
      <alignment vertical="center"/>
    </xf>
    <xf numFmtId="10" fontId="5" fillId="0" borderId="16" xfId="0" applyNumberFormat="1" applyFont="1" applyBorder="1" applyAlignment="1">
      <alignment horizontal="center" vertical="center"/>
    </xf>
    <xf numFmtId="166" fontId="26" fillId="6" borderId="24" xfId="0" applyNumberFormat="1" applyFont="1" applyFill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center" vertical="center"/>
    </xf>
    <xf numFmtId="2" fontId="5" fillId="16" borderId="33" xfId="0" applyNumberFormat="1" applyFont="1" applyFill="1" applyBorder="1" applyAlignment="1">
      <alignment horizontal="center" vertical="center"/>
    </xf>
    <xf numFmtId="2" fontId="5" fillId="16" borderId="34" xfId="0" applyNumberFormat="1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10" fontId="32" fillId="6" borderId="20" xfId="0" applyNumberFormat="1" applyFont="1" applyFill="1" applyBorder="1" applyAlignment="1">
      <alignment horizontal="center" vertical="center"/>
    </xf>
    <xf numFmtId="0" fontId="5" fillId="16" borderId="24" xfId="0" applyFont="1" applyFill="1" applyBorder="1" applyAlignment="1">
      <alignment horizontal="center" vertical="center" wrapText="1"/>
    </xf>
    <xf numFmtId="2" fontId="5" fillId="16" borderId="35" xfId="0" applyNumberFormat="1" applyFont="1" applyFill="1" applyBorder="1" applyAlignment="1">
      <alignment horizontal="center" vertical="center"/>
    </xf>
    <xf numFmtId="0" fontId="5" fillId="16" borderId="12" xfId="0" applyFont="1" applyFill="1" applyBorder="1" applyAlignment="1">
      <alignment horizontal="center" vertical="center" wrapText="1"/>
    </xf>
    <xf numFmtId="2" fontId="5" fillId="5" borderId="13" xfId="0" applyNumberFormat="1" applyFont="1" applyFill="1" applyBorder="1" applyAlignment="1">
      <alignment horizontal="center" vertical="center"/>
    </xf>
    <xf numFmtId="0" fontId="5" fillId="16" borderId="14" xfId="0" applyFont="1" applyFill="1" applyBorder="1" applyAlignment="1">
      <alignment horizontal="center" vertical="center" wrapText="1"/>
    </xf>
    <xf numFmtId="2" fontId="5" fillId="5" borderId="15" xfId="0" applyNumberFormat="1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8" fillId="16" borderId="24" xfId="0" applyFont="1" applyFill="1" applyBorder="1" applyAlignment="1">
      <alignment horizontal="center" vertical="center" wrapText="1"/>
    </xf>
    <xf numFmtId="2" fontId="5" fillId="16" borderId="16" xfId="0" applyNumberFormat="1" applyFont="1" applyFill="1" applyBorder="1" applyAlignment="1">
      <alignment horizontal="center" vertical="center"/>
    </xf>
    <xf numFmtId="2" fontId="5" fillId="16" borderId="17" xfId="0" applyNumberFormat="1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39" fillId="2" borderId="27" xfId="0" applyFont="1" applyFill="1" applyBorder="1" applyAlignment="1">
      <alignment horizontal="center" vertical="center" wrapText="1"/>
    </xf>
    <xf numFmtId="165" fontId="5" fillId="0" borderId="46" xfId="0" applyNumberFormat="1" applyFont="1" applyBorder="1" applyAlignment="1">
      <alignment horizontal="center" vertical="center"/>
    </xf>
    <xf numFmtId="165" fontId="5" fillId="0" borderId="47" xfId="0" applyNumberFormat="1" applyFont="1" applyBorder="1" applyAlignment="1">
      <alignment horizontal="center" vertical="center"/>
    </xf>
    <xf numFmtId="165" fontId="5" fillId="0" borderId="48" xfId="0" applyNumberFormat="1" applyFont="1" applyBorder="1" applyAlignment="1">
      <alignment horizontal="center" vertical="center"/>
    </xf>
    <xf numFmtId="44" fontId="5" fillId="6" borderId="21" xfId="3" applyNumberFormat="1" applyFont="1" applyFill="1" applyBorder="1" applyAlignment="1">
      <alignment horizontal="center" vertical="center" wrapText="1"/>
    </xf>
    <xf numFmtId="44" fontId="5" fillId="0" borderId="35" xfId="3" applyNumberFormat="1" applyFont="1" applyFill="1" applyBorder="1" applyAlignment="1">
      <alignment horizontal="center" vertical="center" wrapText="1"/>
    </xf>
    <xf numFmtId="44" fontId="5" fillId="0" borderId="13" xfId="3" applyNumberFormat="1" applyFont="1" applyFill="1" applyBorder="1" applyAlignment="1">
      <alignment horizontal="center" vertical="center" wrapText="1"/>
    </xf>
    <xf numFmtId="44" fontId="5" fillId="0" borderId="15" xfId="3" applyNumberFormat="1" applyFont="1" applyFill="1" applyBorder="1" applyAlignment="1">
      <alignment horizontal="center" vertical="center" wrapText="1"/>
    </xf>
    <xf numFmtId="0" fontId="30" fillId="14" borderId="2" xfId="0" applyFont="1" applyFill="1" applyBorder="1" applyAlignment="1">
      <alignment horizontal="center" vertical="center"/>
    </xf>
    <xf numFmtId="0" fontId="30" fillId="14" borderId="3" xfId="0" applyFont="1" applyFill="1" applyBorder="1" applyAlignment="1">
      <alignment horizontal="center" vertical="center"/>
    </xf>
    <xf numFmtId="0" fontId="30" fillId="14" borderId="4" xfId="0" applyFont="1" applyFill="1" applyBorder="1" applyAlignment="1">
      <alignment horizontal="center" vertical="center"/>
    </xf>
    <xf numFmtId="0" fontId="9" fillId="14" borderId="2" xfId="0" applyFont="1" applyFill="1" applyBorder="1" applyAlignment="1">
      <alignment horizontal="center" vertical="center" wrapText="1"/>
    </xf>
    <xf numFmtId="0" fontId="9" fillId="14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7" borderId="10" xfId="0" applyNumberFormat="1" applyFont="1" applyFill="1" applyBorder="1" applyAlignment="1">
      <alignment horizontal="center" vertical="center" wrapText="1"/>
    </xf>
    <xf numFmtId="0" fontId="15" fillId="7" borderId="11" xfId="0" applyNumberFormat="1" applyFont="1" applyFill="1" applyBorder="1" applyAlignment="1">
      <alignment horizontal="center" vertical="center" wrapText="1"/>
    </xf>
    <xf numFmtId="0" fontId="15" fillId="3" borderId="10" xfId="0" applyNumberFormat="1" applyFont="1" applyFill="1" applyBorder="1" applyAlignment="1">
      <alignment horizontal="center" vertical="center" wrapText="1"/>
    </xf>
    <xf numFmtId="0" fontId="15" fillId="3" borderId="11" xfId="0" applyNumberFormat="1" applyFont="1" applyFill="1" applyBorder="1" applyAlignment="1">
      <alignment horizontal="center" vertical="center" wrapText="1"/>
    </xf>
    <xf numFmtId="0" fontId="22" fillId="15" borderId="2" xfId="3" applyFont="1" applyFill="1" applyBorder="1" applyAlignment="1">
      <alignment horizontal="center" vertical="center"/>
    </xf>
    <xf numFmtId="0" fontId="22" fillId="15" borderId="3" xfId="3" applyFont="1" applyFill="1" applyBorder="1" applyAlignment="1">
      <alignment horizontal="center" vertical="center"/>
    </xf>
    <xf numFmtId="0" fontId="22" fillId="15" borderId="30" xfId="3" applyFont="1" applyFill="1" applyBorder="1" applyAlignment="1">
      <alignment horizontal="center" vertical="center"/>
    </xf>
    <xf numFmtId="0" fontId="21" fillId="14" borderId="2" xfId="0" applyFont="1" applyFill="1" applyBorder="1" applyAlignment="1">
      <alignment horizontal="center" vertical="center"/>
    </xf>
    <xf numFmtId="0" fontId="21" fillId="14" borderId="3" xfId="0" applyFont="1" applyFill="1" applyBorder="1" applyAlignment="1">
      <alignment horizontal="center" vertical="center"/>
    </xf>
    <xf numFmtId="0" fontId="21" fillId="14" borderId="4" xfId="0" applyFont="1" applyFill="1" applyBorder="1" applyAlignment="1">
      <alignment horizontal="center" vertical="center"/>
    </xf>
  </cellXfs>
  <cellStyles count="5">
    <cellStyle name="Milliers" xfId="1" builtinId="3"/>
    <cellStyle name="Normal" xfId="0" builtinId="0"/>
    <cellStyle name="Normal 10 2" xfId="4"/>
    <cellStyle name="Normal 2" xfId="2"/>
    <cellStyle name="Normal 2 2" xfId="3"/>
  </cellStyles>
  <dxfs count="2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8C5ED"/>
      <color rgb="FFE7D48F"/>
      <color rgb="FFE6E490"/>
      <color rgb="FF66FFFF"/>
      <color rgb="FFE9C6EC"/>
      <color rgb="FFDCD9DD"/>
      <color rgb="FFE8DECA"/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70087</xdr:colOff>
      <xdr:row>0</xdr:row>
      <xdr:rowOff>685800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89337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3412</xdr:colOff>
      <xdr:row>0</xdr:row>
      <xdr:rowOff>685800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89337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3412</xdr:colOff>
      <xdr:row>0</xdr:row>
      <xdr:rowOff>685800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89337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3412</xdr:colOff>
      <xdr:row>0</xdr:row>
      <xdr:rowOff>685800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89337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499984740745262"/>
  </sheetPr>
  <dimension ref="A1:O105"/>
  <sheetViews>
    <sheetView topLeftCell="A103" workbookViewId="0">
      <selection activeCell="M74" sqref="M74"/>
    </sheetView>
  </sheetViews>
  <sheetFormatPr baseColWidth="10" defaultRowHeight="12.75"/>
  <cols>
    <col min="1" max="1" width="10.42578125" bestFit="1" customWidth="1"/>
    <col min="2" max="2" width="13.85546875" style="1" customWidth="1"/>
    <col min="3" max="3" width="41.140625" style="1" customWidth="1"/>
    <col min="4" max="4" width="11.42578125" style="1" customWidth="1"/>
    <col min="5" max="5" width="21" style="1" customWidth="1"/>
    <col min="6" max="6" width="23.140625" style="1" customWidth="1"/>
    <col min="7" max="7" width="47.7109375" style="1" customWidth="1"/>
    <col min="8" max="8" width="18.5703125" style="1" customWidth="1"/>
    <col min="9" max="9" width="21.85546875" style="1" customWidth="1"/>
    <col min="10" max="10" width="23.5703125" style="1" customWidth="1"/>
    <col min="11" max="11" width="28.42578125" style="1" customWidth="1"/>
    <col min="12" max="12" width="17.140625" style="1" customWidth="1"/>
    <col min="13" max="13" width="16.7109375" style="1" customWidth="1"/>
    <col min="14" max="14" width="17.140625" style="1" customWidth="1"/>
    <col min="15" max="15" width="28.85546875" style="1" customWidth="1"/>
  </cols>
  <sheetData>
    <row r="1" spans="1:15" s="1" customFormat="1" ht="59.25" customHeight="1">
      <c r="A1" s="195" t="s">
        <v>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s="1" customFormat="1" ht="42.75" customHeight="1">
      <c r="A2" s="199" t="s">
        <v>113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s="1" customFormat="1" ht="18.75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" customHeight="1" thickBot="1">
      <c r="A4" s="200" t="s">
        <v>114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2"/>
    </row>
    <row r="5" spans="1:15" s="1" customFormat="1"/>
    <row r="6" spans="1:15" s="1" customFormat="1" ht="13.5" thickBot="1"/>
    <row r="7" spans="1:15" s="1" customFormat="1" ht="171.75" customHeight="1" thickBot="1">
      <c r="A7" s="196" t="s">
        <v>202</v>
      </c>
      <c r="B7" s="197"/>
      <c r="C7" s="197"/>
      <c r="D7" s="197"/>
      <c r="E7" s="197"/>
      <c r="F7" s="197"/>
      <c r="G7" s="197"/>
      <c r="H7" s="197"/>
      <c r="I7" s="197"/>
      <c r="J7" s="197"/>
      <c r="K7" s="198"/>
      <c r="L7" s="6"/>
      <c r="M7" s="6"/>
      <c r="N7" s="6"/>
      <c r="O7" s="6"/>
    </row>
    <row r="8" spans="1:15" s="1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s="1" customFormat="1"/>
    <row r="10" spans="1:15" ht="13.5" thickBot="1"/>
    <row r="11" spans="1:15" s="1" customFormat="1" ht="84.75" customHeight="1" thickBot="1">
      <c r="E11" s="203" t="s">
        <v>18</v>
      </c>
      <c r="F11" s="204"/>
      <c r="G11" s="26"/>
      <c r="H11" s="26"/>
      <c r="I11" s="27"/>
      <c r="J11" s="205" t="s">
        <v>17</v>
      </c>
      <c r="K11" s="206"/>
    </row>
    <row r="12" spans="1:15" s="1" customFormat="1" ht="33.75" customHeight="1" thickBot="1">
      <c r="A12" s="25"/>
      <c r="B12" s="190" t="s">
        <v>20</v>
      </c>
      <c r="C12" s="191"/>
      <c r="D12" s="191"/>
      <c r="E12" s="191"/>
      <c r="F12" s="191"/>
      <c r="G12" s="191"/>
      <c r="H12" s="191"/>
      <c r="I12" s="191"/>
      <c r="J12" s="191"/>
      <c r="K12" s="192"/>
      <c r="L12" s="193" t="s">
        <v>19</v>
      </c>
      <c r="M12" s="194"/>
      <c r="N12" s="25"/>
      <c r="O12" s="47" t="s">
        <v>21</v>
      </c>
    </row>
    <row r="13" spans="1:15" s="1" customFormat="1" ht="107.25" customHeight="1" thickBot="1">
      <c r="A13" s="13" t="s">
        <v>5</v>
      </c>
      <c r="B13" s="14" t="s">
        <v>2</v>
      </c>
      <c r="C13" s="14" t="s">
        <v>3</v>
      </c>
      <c r="D13" s="15" t="s">
        <v>9</v>
      </c>
      <c r="E13" s="16" t="s">
        <v>10</v>
      </c>
      <c r="F13" s="17" t="s">
        <v>11</v>
      </c>
      <c r="G13" s="18" t="s">
        <v>4</v>
      </c>
      <c r="H13" s="19" t="s">
        <v>12</v>
      </c>
      <c r="I13" s="20" t="s">
        <v>13</v>
      </c>
      <c r="J13" s="21" t="s">
        <v>14</v>
      </c>
      <c r="K13" s="22" t="s">
        <v>15</v>
      </c>
      <c r="L13" s="23" t="s">
        <v>8</v>
      </c>
      <c r="M13" s="24" t="s">
        <v>0</v>
      </c>
      <c r="N13" s="24" t="s">
        <v>7</v>
      </c>
      <c r="O13" s="12" t="s">
        <v>16</v>
      </c>
    </row>
    <row r="14" spans="1:15" s="39" customFormat="1" ht="64.5" thickBot="1">
      <c r="A14" s="33" t="s">
        <v>6</v>
      </c>
      <c r="B14" s="59" t="s">
        <v>293</v>
      </c>
      <c r="C14" s="60" t="s">
        <v>112</v>
      </c>
      <c r="D14" s="61">
        <v>1</v>
      </c>
      <c r="E14" s="62">
        <v>110.7</v>
      </c>
      <c r="F14" s="63">
        <v>102.5</v>
      </c>
      <c r="G14" s="54" t="s">
        <v>118</v>
      </c>
      <c r="H14" s="64">
        <v>124.27</v>
      </c>
      <c r="I14" s="65">
        <v>122.52</v>
      </c>
      <c r="J14" s="62">
        <v>128.61000000000001</v>
      </c>
      <c r="K14" s="63">
        <v>119.91</v>
      </c>
      <c r="L14" s="66">
        <f>(D14)*(((0.125+((0.875*((0.1*(E14/F14))+(0.8*(H14/I14)+(0.1*(J14/K14)))))))))</f>
        <v>1.0233468789969886</v>
      </c>
      <c r="M14" s="67">
        <f>(L14-D14)/D14</f>
        <v>2.3346878996988618E-2</v>
      </c>
      <c r="N14" s="67">
        <v>0.02</v>
      </c>
      <c r="O14" s="68">
        <f>D14*(1+N14)</f>
        <v>1.02</v>
      </c>
    </row>
    <row r="15" spans="1:15" ht="13.5" thickBot="1">
      <c r="A15" s="207" t="s">
        <v>22</v>
      </c>
      <c r="B15" s="208"/>
      <c r="C15" s="209"/>
      <c r="D15" s="69"/>
      <c r="E15" s="70"/>
      <c r="F15" s="71"/>
      <c r="G15" s="55"/>
      <c r="H15" s="72"/>
      <c r="I15" s="73"/>
      <c r="J15" s="70"/>
      <c r="K15" s="71"/>
      <c r="L15" s="74"/>
      <c r="M15" s="75"/>
      <c r="N15" s="76"/>
      <c r="O15" s="77"/>
    </row>
    <row r="16" spans="1:15" ht="63.75">
      <c r="A16" s="35">
        <v>1</v>
      </c>
      <c r="B16" s="48"/>
      <c r="C16" s="48" t="s">
        <v>23</v>
      </c>
      <c r="D16" s="78"/>
      <c r="E16" s="79"/>
      <c r="F16" s="80"/>
      <c r="G16" s="56" t="s">
        <v>119</v>
      </c>
      <c r="H16" s="81"/>
      <c r="I16" s="82"/>
      <c r="J16" s="83"/>
      <c r="K16" s="84"/>
      <c r="L16" s="132" t="e">
        <f t="shared" ref="L16:L18" si="0">(D16)*(((0.125+((0.875*((0.1*(E16/F16))+(0.8*(H16/I16)+(0.1*(J16/K16)))))))))</f>
        <v>#DIV/0!</v>
      </c>
      <c r="M16" s="142" t="e">
        <f t="shared" ref="M16:M38" si="1">(L16-D16)/D16</f>
        <v>#DIV/0!</v>
      </c>
      <c r="N16" s="85">
        <v>0.02</v>
      </c>
      <c r="O16" s="86"/>
    </row>
    <row r="17" spans="1:15" ht="63.75">
      <c r="A17" s="35">
        <v>2</v>
      </c>
      <c r="B17" s="49"/>
      <c r="C17" s="49" t="s">
        <v>24</v>
      </c>
      <c r="D17" s="87"/>
      <c r="E17" s="88"/>
      <c r="F17" s="89"/>
      <c r="G17" s="57" t="s">
        <v>119</v>
      </c>
      <c r="H17" s="90"/>
      <c r="I17" s="91"/>
      <c r="J17" s="92"/>
      <c r="K17" s="93"/>
      <c r="L17" s="133" t="e">
        <f t="shared" si="0"/>
        <v>#DIV/0!</v>
      </c>
      <c r="M17" s="142" t="e">
        <f t="shared" si="1"/>
        <v>#DIV/0!</v>
      </c>
      <c r="N17" s="94">
        <v>0.02</v>
      </c>
      <c r="O17" s="95"/>
    </row>
    <row r="18" spans="1:15" ht="64.5" thickBot="1">
      <c r="A18" s="36">
        <v>3</v>
      </c>
      <c r="B18" s="50"/>
      <c r="C18" s="50" t="s">
        <v>25</v>
      </c>
      <c r="D18" s="87"/>
      <c r="E18" s="88"/>
      <c r="F18" s="89"/>
      <c r="G18" s="57" t="s">
        <v>119</v>
      </c>
      <c r="H18" s="90"/>
      <c r="I18" s="91"/>
      <c r="J18" s="92"/>
      <c r="K18" s="93"/>
      <c r="L18" s="133" t="e">
        <f t="shared" si="0"/>
        <v>#DIV/0!</v>
      </c>
      <c r="M18" s="142" t="e">
        <f t="shared" si="1"/>
        <v>#DIV/0!</v>
      </c>
      <c r="N18" s="94">
        <v>0.02</v>
      </c>
      <c r="O18" s="95"/>
    </row>
    <row r="19" spans="1:15" ht="13.5" thickBot="1">
      <c r="A19" s="207" t="s">
        <v>26</v>
      </c>
      <c r="B19" s="208"/>
      <c r="C19" s="209"/>
      <c r="D19" s="69"/>
      <c r="E19" s="70"/>
      <c r="F19" s="71"/>
      <c r="G19" s="55"/>
      <c r="H19" s="72"/>
      <c r="I19" s="73"/>
      <c r="J19" s="70"/>
      <c r="K19" s="71"/>
      <c r="L19" s="74"/>
      <c r="M19" s="75"/>
      <c r="N19" s="76"/>
      <c r="O19" s="77"/>
    </row>
    <row r="20" spans="1:15" ht="63.75">
      <c r="A20" s="35">
        <v>4</v>
      </c>
      <c r="B20" s="48"/>
      <c r="C20" s="48" t="s">
        <v>27</v>
      </c>
      <c r="D20" s="87"/>
      <c r="E20" s="88"/>
      <c r="F20" s="89"/>
      <c r="G20" s="57" t="s">
        <v>119</v>
      </c>
      <c r="H20" s="96"/>
      <c r="I20" s="97"/>
      <c r="J20" s="92"/>
      <c r="K20" s="93"/>
      <c r="L20" s="133" t="e">
        <f t="shared" ref="L20:L84" si="2">(D20)*(((0.125+((0.875*((0.1*(E20/F20))+(0.8*(H20/I20)+(0.1*(J20/K20)))))))))</f>
        <v>#DIV/0!</v>
      </c>
      <c r="M20" s="142" t="e">
        <f t="shared" si="1"/>
        <v>#DIV/0!</v>
      </c>
      <c r="N20" s="94">
        <v>0.02</v>
      </c>
      <c r="O20" s="95"/>
    </row>
    <row r="21" spans="1:15" ht="63.75">
      <c r="A21" s="37">
        <v>5</v>
      </c>
      <c r="B21" s="49"/>
      <c r="C21" s="49" t="s">
        <v>28</v>
      </c>
      <c r="D21" s="87"/>
      <c r="E21" s="88"/>
      <c r="F21" s="89"/>
      <c r="G21" s="57" t="s">
        <v>119</v>
      </c>
      <c r="H21" s="90"/>
      <c r="I21" s="91"/>
      <c r="J21" s="92"/>
      <c r="K21" s="93"/>
      <c r="L21" s="133" t="e">
        <f t="shared" si="2"/>
        <v>#DIV/0!</v>
      </c>
      <c r="M21" s="142" t="e">
        <f t="shared" si="1"/>
        <v>#DIV/0!</v>
      </c>
      <c r="N21" s="94">
        <v>0.02</v>
      </c>
      <c r="O21" s="95"/>
    </row>
    <row r="22" spans="1:15" ht="63.75">
      <c r="A22" s="37">
        <v>6</v>
      </c>
      <c r="B22" s="49"/>
      <c r="C22" s="49" t="s">
        <v>29</v>
      </c>
      <c r="D22" s="87"/>
      <c r="E22" s="88"/>
      <c r="F22" s="89"/>
      <c r="G22" s="57" t="s">
        <v>119</v>
      </c>
      <c r="H22" s="96"/>
      <c r="I22" s="97"/>
      <c r="J22" s="92"/>
      <c r="K22" s="93"/>
      <c r="L22" s="133" t="e">
        <f t="shared" si="2"/>
        <v>#DIV/0!</v>
      </c>
      <c r="M22" s="142" t="e">
        <f t="shared" si="1"/>
        <v>#DIV/0!</v>
      </c>
      <c r="N22" s="94">
        <v>0.02</v>
      </c>
      <c r="O22" s="95"/>
    </row>
    <row r="23" spans="1:15" ht="63.75">
      <c r="A23" s="37">
        <v>7</v>
      </c>
      <c r="B23" s="49"/>
      <c r="C23" s="49" t="s">
        <v>30</v>
      </c>
      <c r="D23" s="87"/>
      <c r="E23" s="88"/>
      <c r="F23" s="89"/>
      <c r="G23" s="57" t="s">
        <v>119</v>
      </c>
      <c r="H23" s="96"/>
      <c r="I23" s="97"/>
      <c r="J23" s="92"/>
      <c r="K23" s="93"/>
      <c r="L23" s="133" t="e">
        <f t="shared" si="2"/>
        <v>#DIV/0!</v>
      </c>
      <c r="M23" s="142" t="e">
        <f t="shared" si="1"/>
        <v>#DIV/0!</v>
      </c>
      <c r="N23" s="94">
        <v>0.02</v>
      </c>
      <c r="O23" s="95"/>
    </row>
    <row r="24" spans="1:15" ht="64.5" thickBot="1">
      <c r="A24" s="37">
        <v>8</v>
      </c>
      <c r="B24" s="49"/>
      <c r="C24" s="49" t="s">
        <v>31</v>
      </c>
      <c r="D24" s="87"/>
      <c r="E24" s="88"/>
      <c r="F24" s="89"/>
      <c r="G24" s="57" t="s">
        <v>119</v>
      </c>
      <c r="H24" s="96"/>
      <c r="I24" s="97"/>
      <c r="J24" s="92"/>
      <c r="K24" s="93"/>
      <c r="L24" s="133" t="e">
        <f t="shared" si="2"/>
        <v>#DIV/0!</v>
      </c>
      <c r="M24" s="142" t="e">
        <f t="shared" si="1"/>
        <v>#DIV/0!</v>
      </c>
      <c r="N24" s="94">
        <v>0.02</v>
      </c>
      <c r="O24" s="95"/>
    </row>
    <row r="25" spans="1:15" ht="13.5" thickBot="1">
      <c r="A25" s="207" t="s">
        <v>32</v>
      </c>
      <c r="B25" s="208"/>
      <c r="C25" s="209"/>
      <c r="D25" s="69"/>
      <c r="E25" s="70"/>
      <c r="F25" s="71"/>
      <c r="G25" s="55"/>
      <c r="H25" s="72"/>
      <c r="I25" s="73"/>
      <c r="J25" s="70"/>
      <c r="K25" s="71"/>
      <c r="L25" s="74"/>
      <c r="M25" s="75"/>
      <c r="N25" s="76"/>
      <c r="O25" s="77"/>
    </row>
    <row r="26" spans="1:15" ht="63.75">
      <c r="A26" s="37">
        <v>9</v>
      </c>
      <c r="B26" s="49"/>
      <c r="C26" s="49" t="s">
        <v>33</v>
      </c>
      <c r="D26" s="87"/>
      <c r="E26" s="88"/>
      <c r="F26" s="89"/>
      <c r="G26" s="57" t="s">
        <v>119</v>
      </c>
      <c r="H26" s="96"/>
      <c r="I26" s="97"/>
      <c r="J26" s="92"/>
      <c r="K26" s="93"/>
      <c r="L26" s="133" t="e">
        <f t="shared" si="2"/>
        <v>#DIV/0!</v>
      </c>
      <c r="M26" s="142" t="e">
        <f t="shared" si="1"/>
        <v>#DIV/0!</v>
      </c>
      <c r="N26" s="94">
        <v>0.02</v>
      </c>
      <c r="O26" s="95"/>
    </row>
    <row r="27" spans="1:15" ht="63.75">
      <c r="A27" s="37">
        <v>10</v>
      </c>
      <c r="B27" s="49"/>
      <c r="C27" s="49" t="s">
        <v>34</v>
      </c>
      <c r="D27" s="87"/>
      <c r="E27" s="88"/>
      <c r="F27" s="89"/>
      <c r="G27" s="57" t="s">
        <v>119</v>
      </c>
      <c r="H27" s="96"/>
      <c r="I27" s="97"/>
      <c r="J27" s="92"/>
      <c r="K27" s="93"/>
      <c r="L27" s="133" t="e">
        <f t="shared" si="2"/>
        <v>#DIV/0!</v>
      </c>
      <c r="M27" s="142" t="e">
        <f t="shared" si="1"/>
        <v>#DIV/0!</v>
      </c>
      <c r="N27" s="94">
        <v>0.02</v>
      </c>
      <c r="O27" s="95"/>
    </row>
    <row r="28" spans="1:15" ht="63.75">
      <c r="A28" s="37">
        <v>11</v>
      </c>
      <c r="B28" s="49"/>
      <c r="C28" s="49" t="s">
        <v>35</v>
      </c>
      <c r="D28" s="87"/>
      <c r="E28" s="88"/>
      <c r="F28" s="89"/>
      <c r="G28" s="57" t="s">
        <v>119</v>
      </c>
      <c r="H28" s="96"/>
      <c r="I28" s="97"/>
      <c r="J28" s="92"/>
      <c r="K28" s="93"/>
      <c r="L28" s="133" t="e">
        <f t="shared" si="2"/>
        <v>#DIV/0!</v>
      </c>
      <c r="M28" s="142" t="e">
        <f t="shared" si="1"/>
        <v>#DIV/0!</v>
      </c>
      <c r="N28" s="94">
        <v>0.02</v>
      </c>
      <c r="O28" s="95"/>
    </row>
    <row r="29" spans="1:15" ht="63.75">
      <c r="A29" s="37">
        <v>12</v>
      </c>
      <c r="B29" s="49"/>
      <c r="C29" s="49" t="s">
        <v>36</v>
      </c>
      <c r="D29" s="87"/>
      <c r="E29" s="88"/>
      <c r="F29" s="89"/>
      <c r="G29" s="57" t="s">
        <v>119</v>
      </c>
      <c r="H29" s="96"/>
      <c r="I29" s="97"/>
      <c r="J29" s="92"/>
      <c r="K29" s="93"/>
      <c r="L29" s="133" t="e">
        <f t="shared" si="2"/>
        <v>#DIV/0!</v>
      </c>
      <c r="M29" s="142" t="e">
        <f t="shared" si="1"/>
        <v>#DIV/0!</v>
      </c>
      <c r="N29" s="94">
        <v>0.02</v>
      </c>
      <c r="O29" s="95"/>
    </row>
    <row r="30" spans="1:15" ht="63.75">
      <c r="A30" s="37">
        <v>13</v>
      </c>
      <c r="B30" s="49"/>
      <c r="C30" s="49" t="s">
        <v>37</v>
      </c>
      <c r="D30" s="87"/>
      <c r="E30" s="88"/>
      <c r="F30" s="89"/>
      <c r="G30" s="57" t="s">
        <v>119</v>
      </c>
      <c r="H30" s="96"/>
      <c r="I30" s="97"/>
      <c r="J30" s="92"/>
      <c r="K30" s="93"/>
      <c r="L30" s="133" t="e">
        <f t="shared" si="2"/>
        <v>#DIV/0!</v>
      </c>
      <c r="M30" s="142" t="e">
        <f t="shared" si="1"/>
        <v>#DIV/0!</v>
      </c>
      <c r="N30" s="94">
        <v>0.02</v>
      </c>
      <c r="O30" s="95"/>
    </row>
    <row r="31" spans="1:15" ht="63.75">
      <c r="A31" s="37">
        <v>14</v>
      </c>
      <c r="B31" s="49"/>
      <c r="C31" s="49" t="s">
        <v>38</v>
      </c>
      <c r="D31" s="87"/>
      <c r="E31" s="88"/>
      <c r="F31" s="89"/>
      <c r="G31" s="57" t="s">
        <v>119</v>
      </c>
      <c r="H31" s="96"/>
      <c r="I31" s="97"/>
      <c r="J31" s="92"/>
      <c r="K31" s="93"/>
      <c r="L31" s="133" t="e">
        <f t="shared" si="2"/>
        <v>#DIV/0!</v>
      </c>
      <c r="M31" s="142" t="e">
        <f t="shared" si="1"/>
        <v>#DIV/0!</v>
      </c>
      <c r="N31" s="94">
        <v>0.02</v>
      </c>
      <c r="O31" s="95"/>
    </row>
    <row r="32" spans="1:15" ht="64.5" thickBot="1">
      <c r="A32" s="37">
        <v>15</v>
      </c>
      <c r="B32" s="49"/>
      <c r="C32" s="49" t="s">
        <v>39</v>
      </c>
      <c r="D32" s="87"/>
      <c r="E32" s="88"/>
      <c r="F32" s="89"/>
      <c r="G32" s="57" t="s">
        <v>119</v>
      </c>
      <c r="H32" s="96"/>
      <c r="I32" s="97"/>
      <c r="J32" s="92"/>
      <c r="K32" s="93"/>
      <c r="L32" s="133" t="e">
        <f t="shared" si="2"/>
        <v>#DIV/0!</v>
      </c>
      <c r="M32" s="142" t="e">
        <f t="shared" si="1"/>
        <v>#DIV/0!</v>
      </c>
      <c r="N32" s="94">
        <v>0.02</v>
      </c>
      <c r="O32" s="95"/>
    </row>
    <row r="33" spans="1:15" ht="13.5" thickBot="1">
      <c r="A33" s="207" t="s">
        <v>40</v>
      </c>
      <c r="B33" s="208"/>
      <c r="C33" s="209"/>
      <c r="D33" s="69"/>
      <c r="E33" s="70"/>
      <c r="F33" s="71"/>
      <c r="G33" s="55"/>
      <c r="H33" s="72"/>
      <c r="I33" s="73"/>
      <c r="J33" s="70"/>
      <c r="K33" s="71"/>
      <c r="L33" s="74"/>
      <c r="M33" s="75"/>
      <c r="N33" s="76"/>
      <c r="O33" s="77"/>
    </row>
    <row r="34" spans="1:15" ht="63.75">
      <c r="A34" s="51">
        <v>16</v>
      </c>
      <c r="B34" s="52"/>
      <c r="C34" s="52" t="s">
        <v>41</v>
      </c>
      <c r="D34" s="87"/>
      <c r="E34" s="88"/>
      <c r="F34" s="89"/>
      <c r="G34" s="57" t="s">
        <v>119</v>
      </c>
      <c r="H34" s="96"/>
      <c r="I34" s="97"/>
      <c r="J34" s="92"/>
      <c r="K34" s="93"/>
      <c r="L34" s="133" t="e">
        <f t="shared" si="2"/>
        <v>#DIV/0!</v>
      </c>
      <c r="M34" s="142" t="e">
        <f t="shared" si="1"/>
        <v>#DIV/0!</v>
      </c>
      <c r="N34" s="94">
        <v>0.02</v>
      </c>
      <c r="O34" s="95"/>
    </row>
    <row r="35" spans="1:15" ht="63.75">
      <c r="A35" s="37">
        <v>17</v>
      </c>
      <c r="B35" s="49"/>
      <c r="C35" s="49" t="s">
        <v>42</v>
      </c>
      <c r="D35" s="87"/>
      <c r="E35" s="88"/>
      <c r="F35" s="89"/>
      <c r="G35" s="58" t="s">
        <v>120</v>
      </c>
      <c r="H35" s="98"/>
      <c r="I35" s="99"/>
      <c r="J35" s="92"/>
      <c r="K35" s="93"/>
      <c r="L35" s="133" t="e">
        <f t="shared" si="2"/>
        <v>#DIV/0!</v>
      </c>
      <c r="M35" s="142" t="e">
        <f t="shared" si="1"/>
        <v>#DIV/0!</v>
      </c>
      <c r="N35" s="94">
        <v>0.02</v>
      </c>
      <c r="O35" s="95"/>
    </row>
    <row r="36" spans="1:15" ht="63.75">
      <c r="A36" s="37">
        <v>18</v>
      </c>
      <c r="B36" s="49"/>
      <c r="C36" s="49" t="s">
        <v>43</v>
      </c>
      <c r="D36" s="87"/>
      <c r="E36" s="88"/>
      <c r="F36" s="89"/>
      <c r="G36" s="57" t="s">
        <v>119</v>
      </c>
      <c r="H36" s="96"/>
      <c r="I36" s="97"/>
      <c r="J36" s="92"/>
      <c r="K36" s="93"/>
      <c r="L36" s="133" t="e">
        <f t="shared" si="2"/>
        <v>#DIV/0!</v>
      </c>
      <c r="M36" s="142" t="e">
        <f t="shared" si="1"/>
        <v>#DIV/0!</v>
      </c>
      <c r="N36" s="94">
        <v>0.02</v>
      </c>
      <c r="O36" s="95"/>
    </row>
    <row r="37" spans="1:15" ht="63.75">
      <c r="A37" s="37">
        <v>19</v>
      </c>
      <c r="B37" s="49"/>
      <c r="C37" s="49" t="s">
        <v>44</v>
      </c>
      <c r="D37" s="87"/>
      <c r="E37" s="88"/>
      <c r="F37" s="89"/>
      <c r="G37" s="57" t="s">
        <v>119</v>
      </c>
      <c r="H37" s="96"/>
      <c r="I37" s="97"/>
      <c r="J37" s="92"/>
      <c r="K37" s="93"/>
      <c r="L37" s="133" t="e">
        <f t="shared" si="2"/>
        <v>#DIV/0!</v>
      </c>
      <c r="M37" s="142" t="e">
        <f t="shared" si="1"/>
        <v>#DIV/0!</v>
      </c>
      <c r="N37" s="94">
        <v>0.02</v>
      </c>
      <c r="O37" s="95"/>
    </row>
    <row r="38" spans="1:15" ht="80.25" customHeight="1">
      <c r="A38" s="37">
        <v>20</v>
      </c>
      <c r="B38" s="49"/>
      <c r="C38" s="49" t="s">
        <v>45</v>
      </c>
      <c r="D38" s="87"/>
      <c r="E38" s="88"/>
      <c r="F38" s="89"/>
      <c r="G38" s="58" t="s">
        <v>120</v>
      </c>
      <c r="H38" s="98"/>
      <c r="I38" s="99"/>
      <c r="J38" s="92"/>
      <c r="K38" s="93"/>
      <c r="L38" s="133" t="e">
        <f t="shared" si="2"/>
        <v>#DIV/0!</v>
      </c>
      <c r="M38" s="142" t="e">
        <f t="shared" si="1"/>
        <v>#DIV/0!</v>
      </c>
      <c r="N38" s="94">
        <v>0.02</v>
      </c>
      <c r="O38" s="95"/>
    </row>
    <row r="39" spans="1:15" ht="63.75">
      <c r="A39" s="37">
        <v>21</v>
      </c>
      <c r="B39" s="49"/>
      <c r="C39" s="49" t="s">
        <v>46</v>
      </c>
      <c r="D39" s="78"/>
      <c r="E39" s="79"/>
      <c r="F39" s="80"/>
      <c r="G39" s="56" t="s">
        <v>119</v>
      </c>
      <c r="H39" s="130"/>
      <c r="I39" s="131"/>
      <c r="J39" s="83"/>
      <c r="K39" s="84"/>
      <c r="L39" s="132" t="e">
        <f t="shared" si="2"/>
        <v>#DIV/0!</v>
      </c>
      <c r="M39" s="142" t="e">
        <f t="shared" ref="M39:M103" si="3">(L39-D39)/D39</f>
        <v>#DIV/0!</v>
      </c>
      <c r="N39" s="85">
        <v>0.02</v>
      </c>
      <c r="O39" s="86"/>
    </row>
    <row r="40" spans="1:15" ht="63.75">
      <c r="A40" s="37">
        <v>22</v>
      </c>
      <c r="B40" s="49"/>
      <c r="C40" s="49" t="s">
        <v>47</v>
      </c>
      <c r="D40" s="87"/>
      <c r="E40" s="88"/>
      <c r="F40" s="89"/>
      <c r="G40" s="58" t="s">
        <v>120</v>
      </c>
      <c r="H40" s="98"/>
      <c r="I40" s="99"/>
      <c r="J40" s="92"/>
      <c r="K40" s="93"/>
      <c r="L40" s="133" t="e">
        <f t="shared" si="2"/>
        <v>#DIV/0!</v>
      </c>
      <c r="M40" s="142" t="e">
        <f t="shared" si="3"/>
        <v>#DIV/0!</v>
      </c>
      <c r="N40" s="94">
        <v>0.02</v>
      </c>
      <c r="O40" s="95"/>
    </row>
    <row r="41" spans="1:15" ht="64.5" thickBot="1">
      <c r="A41" s="37">
        <v>23</v>
      </c>
      <c r="B41" s="49"/>
      <c r="C41" s="49" t="s">
        <v>48</v>
      </c>
      <c r="D41" s="87"/>
      <c r="E41" s="88"/>
      <c r="F41" s="89"/>
      <c r="G41" s="57" t="s">
        <v>119</v>
      </c>
      <c r="H41" s="96"/>
      <c r="I41" s="97"/>
      <c r="J41" s="92"/>
      <c r="K41" s="93"/>
      <c r="L41" s="133" t="e">
        <f t="shared" si="2"/>
        <v>#DIV/0!</v>
      </c>
      <c r="M41" s="142" t="e">
        <f t="shared" si="3"/>
        <v>#DIV/0!</v>
      </c>
      <c r="N41" s="94">
        <v>0.02</v>
      </c>
      <c r="O41" s="95"/>
    </row>
    <row r="42" spans="1:15" ht="13.5" thickBot="1">
      <c r="A42" s="207" t="s">
        <v>49</v>
      </c>
      <c r="B42" s="208"/>
      <c r="C42" s="209"/>
      <c r="D42" s="69"/>
      <c r="E42" s="70"/>
      <c r="F42" s="71"/>
      <c r="G42" s="55"/>
      <c r="H42" s="72"/>
      <c r="I42" s="73"/>
      <c r="J42" s="70"/>
      <c r="K42" s="71"/>
      <c r="L42" s="74"/>
      <c r="M42" s="75"/>
      <c r="N42" s="76"/>
      <c r="O42" s="77"/>
    </row>
    <row r="43" spans="1:15" ht="63.75">
      <c r="A43" s="37">
        <v>24</v>
      </c>
      <c r="B43" s="49"/>
      <c r="C43" s="49" t="s">
        <v>50</v>
      </c>
      <c r="D43" s="87"/>
      <c r="E43" s="88"/>
      <c r="F43" s="89"/>
      <c r="G43" s="57" t="s">
        <v>119</v>
      </c>
      <c r="H43" s="96"/>
      <c r="I43" s="97"/>
      <c r="J43" s="92"/>
      <c r="K43" s="93"/>
      <c r="L43" s="133" t="e">
        <f t="shared" si="2"/>
        <v>#DIV/0!</v>
      </c>
      <c r="M43" s="142" t="e">
        <f t="shared" si="3"/>
        <v>#DIV/0!</v>
      </c>
      <c r="N43" s="94">
        <v>0.02</v>
      </c>
      <c r="O43" s="95"/>
    </row>
    <row r="44" spans="1:15" ht="64.5" thickBot="1">
      <c r="A44" s="37">
        <v>25</v>
      </c>
      <c r="B44" s="49"/>
      <c r="C44" s="49" t="s">
        <v>51</v>
      </c>
      <c r="D44" s="87"/>
      <c r="E44" s="88"/>
      <c r="F44" s="89"/>
      <c r="G44" s="57" t="s">
        <v>119</v>
      </c>
      <c r="H44" s="96"/>
      <c r="I44" s="97"/>
      <c r="J44" s="92"/>
      <c r="K44" s="93"/>
      <c r="L44" s="133" t="e">
        <f t="shared" si="2"/>
        <v>#DIV/0!</v>
      </c>
      <c r="M44" s="142" t="e">
        <f t="shared" si="3"/>
        <v>#DIV/0!</v>
      </c>
      <c r="N44" s="94">
        <v>0.02</v>
      </c>
      <c r="O44" s="95"/>
    </row>
    <row r="45" spans="1:15" ht="13.5" thickBot="1">
      <c r="A45" s="207" t="s">
        <v>52</v>
      </c>
      <c r="B45" s="208"/>
      <c r="C45" s="209"/>
      <c r="D45" s="69"/>
      <c r="E45" s="70"/>
      <c r="F45" s="71"/>
      <c r="G45" s="55"/>
      <c r="H45" s="72"/>
      <c r="I45" s="73"/>
      <c r="J45" s="70"/>
      <c r="K45" s="71"/>
      <c r="L45" s="74"/>
      <c r="M45" s="75"/>
      <c r="N45" s="76"/>
      <c r="O45" s="77"/>
    </row>
    <row r="46" spans="1:15" ht="63.75">
      <c r="A46" s="37">
        <v>26</v>
      </c>
      <c r="B46" s="49"/>
      <c r="C46" s="49" t="s">
        <v>53</v>
      </c>
      <c r="D46" s="87"/>
      <c r="E46" s="88"/>
      <c r="F46" s="89"/>
      <c r="G46" s="57" t="s">
        <v>119</v>
      </c>
      <c r="H46" s="96"/>
      <c r="I46" s="97"/>
      <c r="J46" s="92"/>
      <c r="K46" s="93"/>
      <c r="L46" s="158" t="e">
        <f t="shared" si="2"/>
        <v>#DIV/0!</v>
      </c>
      <c r="M46" s="119" t="e">
        <f t="shared" si="3"/>
        <v>#DIV/0!</v>
      </c>
      <c r="N46" s="120">
        <v>0.02</v>
      </c>
      <c r="O46" s="121"/>
    </row>
    <row r="47" spans="1:15" ht="63.75">
      <c r="A47" s="37">
        <v>27</v>
      </c>
      <c r="B47" s="49"/>
      <c r="C47" s="49" t="s">
        <v>54</v>
      </c>
      <c r="D47" s="87"/>
      <c r="E47" s="88"/>
      <c r="F47" s="89"/>
      <c r="G47" s="57" t="s">
        <v>119</v>
      </c>
      <c r="H47" s="96"/>
      <c r="I47" s="97"/>
      <c r="J47" s="92"/>
      <c r="K47" s="93"/>
      <c r="L47" s="159" t="e">
        <f t="shared" si="2"/>
        <v>#DIV/0!</v>
      </c>
      <c r="M47" s="142" t="e">
        <f t="shared" si="3"/>
        <v>#DIV/0!</v>
      </c>
      <c r="N47" s="94">
        <v>0.02</v>
      </c>
      <c r="O47" s="95"/>
    </row>
    <row r="48" spans="1:15" ht="63.75">
      <c r="A48" s="37">
        <v>28</v>
      </c>
      <c r="B48" s="49"/>
      <c r="C48" s="49" t="s">
        <v>55</v>
      </c>
      <c r="D48" s="87"/>
      <c r="E48" s="88"/>
      <c r="F48" s="89"/>
      <c r="G48" s="57" t="s">
        <v>119</v>
      </c>
      <c r="H48" s="96"/>
      <c r="I48" s="97"/>
      <c r="J48" s="92"/>
      <c r="K48" s="93"/>
      <c r="L48" s="159" t="e">
        <f t="shared" si="2"/>
        <v>#DIV/0!</v>
      </c>
      <c r="M48" s="142" t="e">
        <f t="shared" si="3"/>
        <v>#DIV/0!</v>
      </c>
      <c r="N48" s="94">
        <v>0.02</v>
      </c>
      <c r="O48" s="95"/>
    </row>
    <row r="49" spans="1:15" ht="63.75">
      <c r="A49" s="37">
        <v>29</v>
      </c>
      <c r="B49" s="49"/>
      <c r="C49" s="49" t="s">
        <v>56</v>
      </c>
      <c r="D49" s="87"/>
      <c r="E49" s="88"/>
      <c r="F49" s="89"/>
      <c r="G49" s="57" t="s">
        <v>119</v>
      </c>
      <c r="H49" s="96"/>
      <c r="I49" s="97"/>
      <c r="J49" s="92"/>
      <c r="K49" s="93"/>
      <c r="L49" s="159" t="e">
        <f t="shared" si="2"/>
        <v>#DIV/0!</v>
      </c>
      <c r="M49" s="142" t="e">
        <f t="shared" si="3"/>
        <v>#DIV/0!</v>
      </c>
      <c r="N49" s="94">
        <v>0.02</v>
      </c>
      <c r="O49" s="95"/>
    </row>
    <row r="50" spans="1:15" ht="63.75">
      <c r="A50" s="37">
        <v>30</v>
      </c>
      <c r="B50" s="49"/>
      <c r="C50" s="49" t="s">
        <v>57</v>
      </c>
      <c r="D50" s="87"/>
      <c r="E50" s="88"/>
      <c r="F50" s="89"/>
      <c r="G50" s="57" t="s">
        <v>119</v>
      </c>
      <c r="H50" s="96"/>
      <c r="I50" s="97"/>
      <c r="J50" s="92"/>
      <c r="K50" s="93"/>
      <c r="L50" s="159" t="e">
        <f t="shared" si="2"/>
        <v>#DIV/0!</v>
      </c>
      <c r="M50" s="142" t="e">
        <f t="shared" si="3"/>
        <v>#DIV/0!</v>
      </c>
      <c r="N50" s="94">
        <v>0.02</v>
      </c>
      <c r="O50" s="95"/>
    </row>
    <row r="51" spans="1:15" ht="63.75">
      <c r="A51" s="37">
        <v>31</v>
      </c>
      <c r="B51" s="49"/>
      <c r="C51" s="49" t="s">
        <v>58</v>
      </c>
      <c r="D51" s="87"/>
      <c r="E51" s="88"/>
      <c r="F51" s="89"/>
      <c r="G51" s="58" t="s">
        <v>120</v>
      </c>
      <c r="H51" s="98"/>
      <c r="I51" s="99"/>
      <c r="J51" s="92"/>
      <c r="K51" s="93"/>
      <c r="L51" s="159" t="e">
        <f t="shared" si="2"/>
        <v>#DIV/0!</v>
      </c>
      <c r="M51" s="142" t="e">
        <f t="shared" si="3"/>
        <v>#DIV/0!</v>
      </c>
      <c r="N51" s="94">
        <v>0.02</v>
      </c>
      <c r="O51" s="95"/>
    </row>
    <row r="52" spans="1:15" ht="63.75">
      <c r="A52" s="37">
        <v>32</v>
      </c>
      <c r="B52" s="49"/>
      <c r="C52" s="49" t="s">
        <v>59</v>
      </c>
      <c r="D52" s="87"/>
      <c r="E52" s="88"/>
      <c r="F52" s="89"/>
      <c r="G52" s="57" t="s">
        <v>119</v>
      </c>
      <c r="H52" s="96"/>
      <c r="I52" s="97"/>
      <c r="J52" s="92"/>
      <c r="K52" s="93"/>
      <c r="L52" s="159" t="e">
        <f t="shared" si="2"/>
        <v>#DIV/0!</v>
      </c>
      <c r="M52" s="142" t="e">
        <f t="shared" si="3"/>
        <v>#DIV/0!</v>
      </c>
      <c r="N52" s="94">
        <v>0.02</v>
      </c>
      <c r="O52" s="95"/>
    </row>
    <row r="53" spans="1:15" ht="63.75">
      <c r="A53" s="37">
        <v>33</v>
      </c>
      <c r="B53" s="49"/>
      <c r="C53" s="49" t="s">
        <v>60</v>
      </c>
      <c r="D53" s="87"/>
      <c r="E53" s="88"/>
      <c r="F53" s="89"/>
      <c r="G53" s="57" t="s">
        <v>119</v>
      </c>
      <c r="H53" s="96"/>
      <c r="I53" s="97"/>
      <c r="J53" s="92"/>
      <c r="K53" s="93"/>
      <c r="L53" s="159" t="e">
        <f t="shared" si="2"/>
        <v>#DIV/0!</v>
      </c>
      <c r="M53" s="142" t="e">
        <f t="shared" si="3"/>
        <v>#DIV/0!</v>
      </c>
      <c r="N53" s="94">
        <v>0.02</v>
      </c>
      <c r="O53" s="95"/>
    </row>
    <row r="54" spans="1:15" ht="63.75">
      <c r="A54" s="37">
        <v>34</v>
      </c>
      <c r="B54" s="49"/>
      <c r="C54" s="49" t="s">
        <v>61</v>
      </c>
      <c r="D54" s="87"/>
      <c r="E54" s="88"/>
      <c r="F54" s="89"/>
      <c r="G54" s="57" t="s">
        <v>119</v>
      </c>
      <c r="H54" s="96"/>
      <c r="I54" s="97"/>
      <c r="J54" s="92"/>
      <c r="K54" s="93"/>
      <c r="L54" s="159" t="e">
        <f t="shared" si="2"/>
        <v>#DIV/0!</v>
      </c>
      <c r="M54" s="142" t="e">
        <f t="shared" si="3"/>
        <v>#DIV/0!</v>
      </c>
      <c r="N54" s="94">
        <v>0.02</v>
      </c>
      <c r="O54" s="95"/>
    </row>
    <row r="55" spans="1:15" ht="63.75">
      <c r="A55" s="37">
        <v>35</v>
      </c>
      <c r="B55" s="49"/>
      <c r="C55" s="49" t="s">
        <v>62</v>
      </c>
      <c r="D55" s="87"/>
      <c r="E55" s="88"/>
      <c r="F55" s="89"/>
      <c r="G55" s="57" t="s">
        <v>119</v>
      </c>
      <c r="H55" s="96"/>
      <c r="I55" s="97"/>
      <c r="J55" s="92"/>
      <c r="K55" s="93"/>
      <c r="L55" s="159" t="e">
        <f t="shared" si="2"/>
        <v>#DIV/0!</v>
      </c>
      <c r="M55" s="142" t="e">
        <f t="shared" si="3"/>
        <v>#DIV/0!</v>
      </c>
      <c r="N55" s="94">
        <v>0.02</v>
      </c>
      <c r="O55" s="95"/>
    </row>
    <row r="56" spans="1:15" ht="63.75">
      <c r="A56" s="37">
        <v>36</v>
      </c>
      <c r="B56" s="49"/>
      <c r="C56" s="49" t="s">
        <v>63</v>
      </c>
      <c r="D56" s="87"/>
      <c r="E56" s="88"/>
      <c r="F56" s="89"/>
      <c r="G56" s="57" t="s">
        <v>119</v>
      </c>
      <c r="H56" s="96"/>
      <c r="I56" s="97"/>
      <c r="J56" s="92"/>
      <c r="K56" s="93"/>
      <c r="L56" s="159" t="e">
        <f t="shared" si="2"/>
        <v>#DIV/0!</v>
      </c>
      <c r="M56" s="142" t="e">
        <f t="shared" si="3"/>
        <v>#DIV/0!</v>
      </c>
      <c r="N56" s="94">
        <v>0.02</v>
      </c>
      <c r="O56" s="95"/>
    </row>
    <row r="57" spans="1:15" ht="63.75">
      <c r="A57" s="37">
        <v>37</v>
      </c>
      <c r="B57" s="49"/>
      <c r="C57" s="49" t="s">
        <v>64</v>
      </c>
      <c r="D57" s="87"/>
      <c r="E57" s="88"/>
      <c r="F57" s="89"/>
      <c r="G57" s="58" t="s">
        <v>120</v>
      </c>
      <c r="H57" s="98"/>
      <c r="I57" s="99"/>
      <c r="J57" s="92"/>
      <c r="K57" s="93"/>
      <c r="L57" s="159" t="e">
        <f t="shared" si="2"/>
        <v>#DIV/0!</v>
      </c>
      <c r="M57" s="142" t="e">
        <f t="shared" si="3"/>
        <v>#DIV/0!</v>
      </c>
      <c r="N57" s="94">
        <v>0.02</v>
      </c>
      <c r="O57" s="95"/>
    </row>
    <row r="58" spans="1:15" ht="63.75">
      <c r="A58" s="37">
        <v>38</v>
      </c>
      <c r="B58" s="49"/>
      <c r="C58" s="49" t="s">
        <v>65</v>
      </c>
      <c r="D58" s="87"/>
      <c r="E58" s="88"/>
      <c r="F58" s="89"/>
      <c r="G58" s="58" t="s">
        <v>120</v>
      </c>
      <c r="H58" s="98"/>
      <c r="I58" s="99"/>
      <c r="J58" s="92"/>
      <c r="K58" s="93"/>
      <c r="L58" s="159" t="e">
        <f t="shared" si="2"/>
        <v>#DIV/0!</v>
      </c>
      <c r="M58" s="142" t="e">
        <f t="shared" si="3"/>
        <v>#DIV/0!</v>
      </c>
      <c r="N58" s="94">
        <v>0.02</v>
      </c>
      <c r="O58" s="95"/>
    </row>
    <row r="59" spans="1:15" ht="63.75">
      <c r="A59" s="37">
        <v>39</v>
      </c>
      <c r="B59" s="49"/>
      <c r="C59" s="49" t="s">
        <v>66</v>
      </c>
      <c r="D59" s="87"/>
      <c r="E59" s="88"/>
      <c r="F59" s="89"/>
      <c r="G59" s="58" t="s">
        <v>120</v>
      </c>
      <c r="H59" s="98"/>
      <c r="I59" s="99"/>
      <c r="J59" s="92"/>
      <c r="K59" s="93"/>
      <c r="L59" s="159" t="e">
        <f t="shared" si="2"/>
        <v>#DIV/0!</v>
      </c>
      <c r="M59" s="142" t="e">
        <f t="shared" si="3"/>
        <v>#DIV/0!</v>
      </c>
      <c r="N59" s="94">
        <v>0.02</v>
      </c>
      <c r="O59" s="95"/>
    </row>
    <row r="60" spans="1:15" ht="63.75">
      <c r="A60" s="37">
        <v>40</v>
      </c>
      <c r="B60" s="49"/>
      <c r="C60" s="49" t="s">
        <v>67</v>
      </c>
      <c r="D60" s="87"/>
      <c r="E60" s="88"/>
      <c r="F60" s="89"/>
      <c r="G60" s="58" t="s">
        <v>120</v>
      </c>
      <c r="H60" s="98"/>
      <c r="I60" s="99"/>
      <c r="J60" s="92"/>
      <c r="K60" s="93"/>
      <c r="L60" s="159" t="e">
        <f t="shared" si="2"/>
        <v>#DIV/0!</v>
      </c>
      <c r="M60" s="142" t="e">
        <f t="shared" si="3"/>
        <v>#DIV/0!</v>
      </c>
      <c r="N60" s="94">
        <v>0.02</v>
      </c>
      <c r="O60" s="95"/>
    </row>
    <row r="61" spans="1:15" ht="63.75">
      <c r="A61" s="37">
        <v>41</v>
      </c>
      <c r="B61" s="49"/>
      <c r="C61" s="49" t="s">
        <v>68</v>
      </c>
      <c r="D61" s="87"/>
      <c r="E61" s="88"/>
      <c r="F61" s="89"/>
      <c r="G61" s="58" t="s">
        <v>120</v>
      </c>
      <c r="H61" s="98"/>
      <c r="I61" s="99"/>
      <c r="J61" s="92"/>
      <c r="K61" s="93"/>
      <c r="L61" s="159" t="e">
        <f t="shared" si="2"/>
        <v>#DIV/0!</v>
      </c>
      <c r="M61" s="142" t="e">
        <f t="shared" si="3"/>
        <v>#DIV/0!</v>
      </c>
      <c r="N61" s="94">
        <v>0.02</v>
      </c>
      <c r="O61" s="95"/>
    </row>
    <row r="62" spans="1:15" ht="63.75">
      <c r="A62" s="37">
        <v>42</v>
      </c>
      <c r="B62" s="49"/>
      <c r="C62" s="49" t="s">
        <v>69</v>
      </c>
      <c r="D62" s="87"/>
      <c r="E62" s="88"/>
      <c r="F62" s="89"/>
      <c r="G62" s="58" t="s">
        <v>120</v>
      </c>
      <c r="H62" s="98"/>
      <c r="I62" s="99"/>
      <c r="J62" s="92"/>
      <c r="K62" s="93"/>
      <c r="L62" s="159" t="e">
        <f t="shared" si="2"/>
        <v>#DIV/0!</v>
      </c>
      <c r="M62" s="142" t="e">
        <f t="shared" si="3"/>
        <v>#DIV/0!</v>
      </c>
      <c r="N62" s="94">
        <v>0.02</v>
      </c>
      <c r="O62" s="95"/>
    </row>
    <row r="63" spans="1:15" ht="63.75">
      <c r="A63" s="37">
        <v>43</v>
      </c>
      <c r="B63" s="49"/>
      <c r="C63" s="49" t="s">
        <v>70</v>
      </c>
      <c r="D63" s="87"/>
      <c r="E63" s="88"/>
      <c r="F63" s="89"/>
      <c r="G63" s="57" t="s">
        <v>119</v>
      </c>
      <c r="H63" s="96"/>
      <c r="I63" s="97"/>
      <c r="J63" s="92"/>
      <c r="K63" s="93"/>
      <c r="L63" s="159" t="e">
        <f t="shared" si="2"/>
        <v>#DIV/0!</v>
      </c>
      <c r="M63" s="142" t="e">
        <f t="shared" si="3"/>
        <v>#DIV/0!</v>
      </c>
      <c r="N63" s="94">
        <v>0.02</v>
      </c>
      <c r="O63" s="95"/>
    </row>
    <row r="64" spans="1:15" ht="63.75">
      <c r="A64" s="37">
        <v>44</v>
      </c>
      <c r="B64" s="49"/>
      <c r="C64" s="49" t="s">
        <v>71</v>
      </c>
      <c r="D64" s="87"/>
      <c r="E64" s="88"/>
      <c r="F64" s="89"/>
      <c r="G64" s="57" t="s">
        <v>119</v>
      </c>
      <c r="H64" s="96"/>
      <c r="I64" s="97"/>
      <c r="J64" s="92"/>
      <c r="K64" s="93"/>
      <c r="L64" s="159" t="e">
        <f t="shared" si="2"/>
        <v>#DIV/0!</v>
      </c>
      <c r="M64" s="142" t="e">
        <f t="shared" si="3"/>
        <v>#DIV/0!</v>
      </c>
      <c r="N64" s="94">
        <v>0.02</v>
      </c>
      <c r="O64" s="95"/>
    </row>
    <row r="65" spans="1:15" ht="63.75">
      <c r="A65" s="37">
        <v>45</v>
      </c>
      <c r="B65" s="49"/>
      <c r="C65" s="49" t="s">
        <v>72</v>
      </c>
      <c r="D65" s="87"/>
      <c r="E65" s="88"/>
      <c r="F65" s="89"/>
      <c r="G65" s="57" t="s">
        <v>119</v>
      </c>
      <c r="H65" s="96"/>
      <c r="I65" s="97"/>
      <c r="J65" s="92"/>
      <c r="K65" s="93"/>
      <c r="L65" s="159" t="e">
        <f t="shared" si="2"/>
        <v>#DIV/0!</v>
      </c>
      <c r="M65" s="142" t="e">
        <f t="shared" si="3"/>
        <v>#DIV/0!</v>
      </c>
      <c r="N65" s="94">
        <v>0.02</v>
      </c>
      <c r="O65" s="95"/>
    </row>
    <row r="66" spans="1:15" ht="63.75">
      <c r="A66" s="37">
        <v>46</v>
      </c>
      <c r="B66" s="49"/>
      <c r="C66" s="49" t="s">
        <v>73</v>
      </c>
      <c r="D66" s="87"/>
      <c r="E66" s="88"/>
      <c r="F66" s="89"/>
      <c r="G66" s="57" t="s">
        <v>119</v>
      </c>
      <c r="H66" s="96"/>
      <c r="I66" s="97"/>
      <c r="J66" s="92"/>
      <c r="K66" s="93"/>
      <c r="L66" s="159" t="e">
        <f t="shared" si="2"/>
        <v>#DIV/0!</v>
      </c>
      <c r="M66" s="142" t="e">
        <f t="shared" si="3"/>
        <v>#DIV/0!</v>
      </c>
      <c r="N66" s="94">
        <v>0.02</v>
      </c>
      <c r="O66" s="95"/>
    </row>
    <row r="67" spans="1:15" ht="63.75">
      <c r="A67" s="37">
        <v>47</v>
      </c>
      <c r="B67" s="49"/>
      <c r="C67" s="49" t="s">
        <v>74</v>
      </c>
      <c r="D67" s="87"/>
      <c r="E67" s="88"/>
      <c r="F67" s="89"/>
      <c r="G67" s="57" t="s">
        <v>119</v>
      </c>
      <c r="H67" s="96"/>
      <c r="I67" s="97"/>
      <c r="J67" s="92"/>
      <c r="K67" s="93"/>
      <c r="L67" s="159" t="e">
        <f t="shared" si="2"/>
        <v>#DIV/0!</v>
      </c>
      <c r="M67" s="142" t="e">
        <f t="shared" si="3"/>
        <v>#DIV/0!</v>
      </c>
      <c r="N67" s="94">
        <v>0.02</v>
      </c>
      <c r="O67" s="95"/>
    </row>
    <row r="68" spans="1:15" ht="63.75">
      <c r="A68" s="37">
        <v>48</v>
      </c>
      <c r="B68" s="49"/>
      <c r="C68" s="49" t="s">
        <v>75</v>
      </c>
      <c r="D68" s="87"/>
      <c r="E68" s="88"/>
      <c r="F68" s="89"/>
      <c r="G68" s="57" t="s">
        <v>119</v>
      </c>
      <c r="H68" s="96"/>
      <c r="I68" s="97"/>
      <c r="J68" s="92"/>
      <c r="K68" s="93"/>
      <c r="L68" s="159" t="e">
        <f t="shared" si="2"/>
        <v>#DIV/0!</v>
      </c>
      <c r="M68" s="142" t="e">
        <f t="shared" si="3"/>
        <v>#DIV/0!</v>
      </c>
      <c r="N68" s="94">
        <v>0.02</v>
      </c>
      <c r="O68" s="95"/>
    </row>
    <row r="69" spans="1:15" ht="63.75">
      <c r="A69" s="37">
        <v>49</v>
      </c>
      <c r="B69" s="49"/>
      <c r="C69" s="49" t="s">
        <v>76</v>
      </c>
      <c r="D69" s="87"/>
      <c r="E69" s="88"/>
      <c r="F69" s="89"/>
      <c r="G69" s="58" t="s">
        <v>120</v>
      </c>
      <c r="H69" s="98"/>
      <c r="I69" s="99"/>
      <c r="J69" s="92"/>
      <c r="K69" s="93"/>
      <c r="L69" s="159" t="e">
        <f t="shared" si="2"/>
        <v>#DIV/0!</v>
      </c>
      <c r="M69" s="142" t="e">
        <f t="shared" si="3"/>
        <v>#DIV/0!</v>
      </c>
      <c r="N69" s="94">
        <v>0.02</v>
      </c>
      <c r="O69" s="95"/>
    </row>
    <row r="70" spans="1:15" ht="63.75">
      <c r="A70" s="37">
        <v>50</v>
      </c>
      <c r="B70" s="49"/>
      <c r="C70" s="49" t="s">
        <v>77</v>
      </c>
      <c r="D70" s="87"/>
      <c r="E70" s="88"/>
      <c r="F70" s="89"/>
      <c r="G70" s="58" t="s">
        <v>120</v>
      </c>
      <c r="H70" s="98"/>
      <c r="I70" s="99"/>
      <c r="J70" s="92"/>
      <c r="K70" s="93"/>
      <c r="L70" s="159" t="e">
        <f t="shared" si="2"/>
        <v>#DIV/0!</v>
      </c>
      <c r="M70" s="142" t="e">
        <f t="shared" si="3"/>
        <v>#DIV/0!</v>
      </c>
      <c r="N70" s="94">
        <v>0.02</v>
      </c>
      <c r="O70" s="95"/>
    </row>
    <row r="71" spans="1:15" ht="63.75">
      <c r="A71" s="37">
        <v>51</v>
      </c>
      <c r="B71" s="49"/>
      <c r="C71" s="49" t="s">
        <v>78</v>
      </c>
      <c r="D71" s="87"/>
      <c r="E71" s="88"/>
      <c r="F71" s="89"/>
      <c r="G71" s="58" t="s">
        <v>120</v>
      </c>
      <c r="H71" s="98"/>
      <c r="I71" s="99"/>
      <c r="J71" s="92"/>
      <c r="K71" s="93"/>
      <c r="L71" s="159" t="e">
        <f t="shared" si="2"/>
        <v>#DIV/0!</v>
      </c>
      <c r="M71" s="142" t="e">
        <f t="shared" si="3"/>
        <v>#DIV/0!</v>
      </c>
      <c r="N71" s="94">
        <v>0.02</v>
      </c>
      <c r="O71" s="95"/>
    </row>
    <row r="72" spans="1:15" ht="63.75">
      <c r="A72" s="37">
        <v>52</v>
      </c>
      <c r="B72" s="49"/>
      <c r="C72" s="49" t="s">
        <v>79</v>
      </c>
      <c r="D72" s="87"/>
      <c r="E72" s="88"/>
      <c r="F72" s="89"/>
      <c r="G72" s="58" t="s">
        <v>120</v>
      </c>
      <c r="H72" s="98"/>
      <c r="I72" s="99"/>
      <c r="J72" s="92"/>
      <c r="K72" s="93"/>
      <c r="L72" s="159" t="e">
        <f t="shared" si="2"/>
        <v>#DIV/0!</v>
      </c>
      <c r="M72" s="142" t="e">
        <f t="shared" si="3"/>
        <v>#DIV/0!</v>
      </c>
      <c r="N72" s="94">
        <v>0.02</v>
      </c>
      <c r="O72" s="95"/>
    </row>
    <row r="73" spans="1:15" ht="63.75">
      <c r="A73" s="37">
        <v>53</v>
      </c>
      <c r="B73" s="49"/>
      <c r="C73" s="49" t="s">
        <v>372</v>
      </c>
      <c r="D73" s="87"/>
      <c r="E73" s="88"/>
      <c r="F73" s="89"/>
      <c r="G73" s="57" t="s">
        <v>119</v>
      </c>
      <c r="H73" s="96"/>
      <c r="I73" s="97"/>
      <c r="J73" s="92"/>
      <c r="K73" s="93"/>
      <c r="L73" s="159" t="e">
        <f>(D73)*(((0.125+((0.875*((0.1*(E73/F73))+(0.8*(H73/I73)+(0.1*(J73/K73)))))))))</f>
        <v>#DIV/0!</v>
      </c>
      <c r="M73" s="181" t="e">
        <f>(L73-D73)/D73</f>
        <v>#DIV/0!</v>
      </c>
      <c r="N73" s="94">
        <v>0.02</v>
      </c>
      <c r="O73" s="95"/>
    </row>
    <row r="74" spans="1:15" ht="63.75">
      <c r="A74" s="37">
        <v>54</v>
      </c>
      <c r="B74" s="49"/>
      <c r="C74" s="49" t="s">
        <v>80</v>
      </c>
      <c r="D74" s="87"/>
      <c r="E74" s="88"/>
      <c r="F74" s="89"/>
      <c r="G74" s="58" t="s">
        <v>120</v>
      </c>
      <c r="H74" s="98"/>
      <c r="I74" s="99"/>
      <c r="J74" s="92"/>
      <c r="K74" s="93"/>
      <c r="L74" s="159" t="e">
        <f t="shared" si="2"/>
        <v>#DIV/0!</v>
      </c>
      <c r="M74" s="142" t="e">
        <f t="shared" si="3"/>
        <v>#DIV/0!</v>
      </c>
      <c r="N74" s="94">
        <v>0.02</v>
      </c>
      <c r="O74" s="95"/>
    </row>
    <row r="75" spans="1:15" ht="63.75">
      <c r="A75" s="37">
        <v>55</v>
      </c>
      <c r="B75" s="49"/>
      <c r="C75" s="49" t="s">
        <v>81</v>
      </c>
      <c r="D75" s="87"/>
      <c r="E75" s="88"/>
      <c r="F75" s="89"/>
      <c r="G75" s="58" t="s">
        <v>120</v>
      </c>
      <c r="H75" s="98"/>
      <c r="I75" s="99"/>
      <c r="J75" s="92"/>
      <c r="K75" s="93"/>
      <c r="L75" s="159" t="e">
        <f t="shared" si="2"/>
        <v>#DIV/0!</v>
      </c>
      <c r="M75" s="142" t="e">
        <f t="shared" si="3"/>
        <v>#DIV/0!</v>
      </c>
      <c r="N75" s="94">
        <v>0.02</v>
      </c>
      <c r="O75" s="95"/>
    </row>
    <row r="76" spans="1:15" ht="63.75">
      <c r="A76" s="37">
        <v>56</v>
      </c>
      <c r="B76" s="49"/>
      <c r="C76" s="49" t="s">
        <v>82</v>
      </c>
      <c r="D76" s="87"/>
      <c r="E76" s="88"/>
      <c r="F76" s="89"/>
      <c r="G76" s="58" t="s">
        <v>120</v>
      </c>
      <c r="H76" s="98"/>
      <c r="I76" s="99"/>
      <c r="J76" s="92"/>
      <c r="K76" s="93"/>
      <c r="L76" s="159" t="e">
        <f t="shared" si="2"/>
        <v>#DIV/0!</v>
      </c>
      <c r="M76" s="142" t="e">
        <f t="shared" si="3"/>
        <v>#DIV/0!</v>
      </c>
      <c r="N76" s="94">
        <v>0.02</v>
      </c>
      <c r="O76" s="95"/>
    </row>
    <row r="77" spans="1:15" ht="63.75">
      <c r="A77" s="37">
        <v>57</v>
      </c>
      <c r="B77" s="49"/>
      <c r="C77" s="49" t="s">
        <v>83</v>
      </c>
      <c r="D77" s="87"/>
      <c r="E77" s="88"/>
      <c r="F77" s="89"/>
      <c r="G77" s="58" t="s">
        <v>120</v>
      </c>
      <c r="H77" s="98"/>
      <c r="I77" s="99"/>
      <c r="J77" s="92"/>
      <c r="K77" s="93"/>
      <c r="L77" s="159" t="e">
        <f t="shared" si="2"/>
        <v>#DIV/0!</v>
      </c>
      <c r="M77" s="142" t="e">
        <f t="shared" si="3"/>
        <v>#DIV/0!</v>
      </c>
      <c r="N77" s="94">
        <v>0.02</v>
      </c>
      <c r="O77" s="95"/>
    </row>
    <row r="78" spans="1:15" ht="63.75">
      <c r="A78" s="37">
        <v>58</v>
      </c>
      <c r="B78" s="49"/>
      <c r="C78" s="49" t="s">
        <v>84</v>
      </c>
      <c r="D78" s="87"/>
      <c r="E78" s="88"/>
      <c r="F78" s="89"/>
      <c r="G78" s="58" t="s">
        <v>120</v>
      </c>
      <c r="H78" s="98"/>
      <c r="I78" s="99"/>
      <c r="J78" s="92"/>
      <c r="K78" s="93"/>
      <c r="L78" s="159" t="e">
        <f t="shared" si="2"/>
        <v>#DIV/0!</v>
      </c>
      <c r="M78" s="142" t="e">
        <f t="shared" si="3"/>
        <v>#DIV/0!</v>
      </c>
      <c r="N78" s="94">
        <v>0.02</v>
      </c>
      <c r="O78" s="95"/>
    </row>
    <row r="79" spans="1:15" ht="63.75">
      <c r="A79" s="37">
        <v>59</v>
      </c>
      <c r="B79" s="49"/>
      <c r="C79" s="49" t="s">
        <v>85</v>
      </c>
      <c r="D79" s="87"/>
      <c r="E79" s="88"/>
      <c r="F79" s="89"/>
      <c r="G79" s="58" t="s">
        <v>120</v>
      </c>
      <c r="H79" s="98"/>
      <c r="I79" s="99"/>
      <c r="J79" s="92"/>
      <c r="K79" s="93"/>
      <c r="L79" s="159" t="e">
        <f t="shared" si="2"/>
        <v>#DIV/0!</v>
      </c>
      <c r="M79" s="142" t="e">
        <f t="shared" si="3"/>
        <v>#DIV/0!</v>
      </c>
      <c r="N79" s="94">
        <v>0.02</v>
      </c>
      <c r="O79" s="95"/>
    </row>
    <row r="80" spans="1:15" ht="63.75">
      <c r="A80" s="37">
        <v>60</v>
      </c>
      <c r="B80" s="49"/>
      <c r="C80" s="49" t="s">
        <v>86</v>
      </c>
      <c r="D80" s="87"/>
      <c r="E80" s="88"/>
      <c r="F80" s="89"/>
      <c r="G80" s="58" t="s">
        <v>120</v>
      </c>
      <c r="H80" s="98"/>
      <c r="I80" s="99"/>
      <c r="J80" s="92"/>
      <c r="K80" s="93"/>
      <c r="L80" s="159" t="e">
        <f t="shared" si="2"/>
        <v>#DIV/0!</v>
      </c>
      <c r="M80" s="142" t="e">
        <f t="shared" si="3"/>
        <v>#DIV/0!</v>
      </c>
      <c r="N80" s="94">
        <v>0.02</v>
      </c>
      <c r="O80" s="95"/>
    </row>
    <row r="81" spans="1:15" ht="63.75">
      <c r="A81" s="37">
        <v>61</v>
      </c>
      <c r="B81" s="49"/>
      <c r="C81" s="49" t="s">
        <v>87</v>
      </c>
      <c r="D81" s="87"/>
      <c r="E81" s="88"/>
      <c r="F81" s="89"/>
      <c r="G81" s="58" t="s">
        <v>120</v>
      </c>
      <c r="H81" s="98"/>
      <c r="I81" s="99"/>
      <c r="J81" s="92"/>
      <c r="K81" s="93"/>
      <c r="L81" s="159" t="e">
        <f t="shared" si="2"/>
        <v>#DIV/0!</v>
      </c>
      <c r="M81" s="142" t="e">
        <f t="shared" si="3"/>
        <v>#DIV/0!</v>
      </c>
      <c r="N81" s="94">
        <v>0.02</v>
      </c>
      <c r="O81" s="95"/>
    </row>
    <row r="82" spans="1:15" ht="63.75">
      <c r="A82" s="37">
        <v>62</v>
      </c>
      <c r="B82" s="49"/>
      <c r="C82" s="49" t="s">
        <v>88</v>
      </c>
      <c r="D82" s="87"/>
      <c r="E82" s="88"/>
      <c r="F82" s="89"/>
      <c r="G82" s="58" t="s">
        <v>120</v>
      </c>
      <c r="H82" s="98"/>
      <c r="I82" s="99"/>
      <c r="J82" s="92"/>
      <c r="K82" s="93"/>
      <c r="L82" s="159" t="e">
        <f t="shared" si="2"/>
        <v>#DIV/0!</v>
      </c>
      <c r="M82" s="142" t="e">
        <f t="shared" si="3"/>
        <v>#DIV/0!</v>
      </c>
      <c r="N82" s="94">
        <v>0.02</v>
      </c>
      <c r="O82" s="95"/>
    </row>
    <row r="83" spans="1:15" ht="63.75">
      <c r="A83" s="37">
        <v>63</v>
      </c>
      <c r="B83" s="49"/>
      <c r="C83" s="49" t="s">
        <v>89</v>
      </c>
      <c r="D83" s="87"/>
      <c r="E83" s="88"/>
      <c r="F83" s="89"/>
      <c r="G83" s="58" t="s">
        <v>120</v>
      </c>
      <c r="H83" s="98"/>
      <c r="I83" s="99"/>
      <c r="J83" s="92"/>
      <c r="K83" s="93"/>
      <c r="L83" s="159" t="e">
        <f t="shared" si="2"/>
        <v>#DIV/0!</v>
      </c>
      <c r="M83" s="142" t="e">
        <f t="shared" si="3"/>
        <v>#DIV/0!</v>
      </c>
      <c r="N83" s="94">
        <v>0.02</v>
      </c>
      <c r="O83" s="95"/>
    </row>
    <row r="84" spans="1:15" ht="63.75">
      <c r="A84" s="37">
        <v>64</v>
      </c>
      <c r="B84" s="49"/>
      <c r="C84" s="49" t="s">
        <v>90</v>
      </c>
      <c r="D84" s="87"/>
      <c r="E84" s="88"/>
      <c r="F84" s="89"/>
      <c r="G84" s="58" t="s">
        <v>120</v>
      </c>
      <c r="H84" s="98"/>
      <c r="I84" s="99"/>
      <c r="J84" s="92"/>
      <c r="K84" s="93"/>
      <c r="L84" s="159" t="e">
        <f t="shared" si="2"/>
        <v>#DIV/0!</v>
      </c>
      <c r="M84" s="142" t="e">
        <f t="shared" si="3"/>
        <v>#DIV/0!</v>
      </c>
      <c r="N84" s="94">
        <v>0.02</v>
      </c>
      <c r="O84" s="95"/>
    </row>
    <row r="85" spans="1:15" ht="63.75">
      <c r="A85" s="37">
        <v>65</v>
      </c>
      <c r="B85" s="49"/>
      <c r="C85" s="49" t="s">
        <v>91</v>
      </c>
      <c r="D85" s="87"/>
      <c r="E85" s="88"/>
      <c r="F85" s="89"/>
      <c r="G85" s="58" t="s">
        <v>120</v>
      </c>
      <c r="H85" s="98"/>
      <c r="I85" s="99"/>
      <c r="J85" s="92"/>
      <c r="K85" s="93"/>
      <c r="L85" s="159" t="e">
        <f t="shared" ref="L85:L105" si="4">(D85)*(((0.125+((0.875*((0.1*(E85/F85))+(0.8*(H85/I85)+(0.1*(J85/K85)))))))))</f>
        <v>#DIV/0!</v>
      </c>
      <c r="M85" s="142" t="e">
        <f t="shared" si="3"/>
        <v>#DIV/0!</v>
      </c>
      <c r="N85" s="94">
        <v>0.02</v>
      </c>
      <c r="O85" s="95"/>
    </row>
    <row r="86" spans="1:15" ht="63.75">
      <c r="A86" s="37">
        <v>66</v>
      </c>
      <c r="B86" s="49"/>
      <c r="C86" s="49" t="s">
        <v>92</v>
      </c>
      <c r="D86" s="87"/>
      <c r="E86" s="88"/>
      <c r="F86" s="89"/>
      <c r="G86" s="58" t="s">
        <v>120</v>
      </c>
      <c r="H86" s="98"/>
      <c r="I86" s="99"/>
      <c r="J86" s="92"/>
      <c r="K86" s="93"/>
      <c r="L86" s="159" t="e">
        <f t="shared" si="4"/>
        <v>#DIV/0!</v>
      </c>
      <c r="M86" s="142" t="e">
        <f t="shared" si="3"/>
        <v>#DIV/0!</v>
      </c>
      <c r="N86" s="94">
        <v>0.02</v>
      </c>
      <c r="O86" s="95"/>
    </row>
    <row r="87" spans="1:15" ht="63.75">
      <c r="A87" s="37">
        <v>67</v>
      </c>
      <c r="B87" s="49"/>
      <c r="C87" s="49" t="s">
        <v>93</v>
      </c>
      <c r="D87" s="87"/>
      <c r="E87" s="88"/>
      <c r="F87" s="89"/>
      <c r="G87" s="58" t="s">
        <v>120</v>
      </c>
      <c r="H87" s="98"/>
      <c r="I87" s="99"/>
      <c r="J87" s="92"/>
      <c r="K87" s="93"/>
      <c r="L87" s="159" t="e">
        <f t="shared" si="4"/>
        <v>#DIV/0!</v>
      </c>
      <c r="M87" s="142" t="e">
        <f t="shared" si="3"/>
        <v>#DIV/0!</v>
      </c>
      <c r="N87" s="94">
        <v>0.02</v>
      </c>
      <c r="O87" s="95"/>
    </row>
    <row r="88" spans="1:15" ht="63.75">
      <c r="A88" s="37">
        <v>68</v>
      </c>
      <c r="B88" s="49"/>
      <c r="C88" s="49" t="s">
        <v>94</v>
      </c>
      <c r="D88" s="87"/>
      <c r="E88" s="88"/>
      <c r="F88" s="89"/>
      <c r="G88" s="58" t="s">
        <v>120</v>
      </c>
      <c r="H88" s="98"/>
      <c r="I88" s="99"/>
      <c r="J88" s="92"/>
      <c r="K88" s="93"/>
      <c r="L88" s="159" t="e">
        <f t="shared" si="4"/>
        <v>#DIV/0!</v>
      </c>
      <c r="M88" s="142" t="e">
        <f t="shared" si="3"/>
        <v>#DIV/0!</v>
      </c>
      <c r="N88" s="94">
        <v>0.02</v>
      </c>
      <c r="O88" s="95"/>
    </row>
    <row r="89" spans="1:15" ht="63.75">
      <c r="A89" s="37">
        <v>69</v>
      </c>
      <c r="B89" s="49"/>
      <c r="C89" s="49" t="s">
        <v>95</v>
      </c>
      <c r="D89" s="87"/>
      <c r="E89" s="88"/>
      <c r="F89" s="89"/>
      <c r="G89" s="57" t="s">
        <v>119</v>
      </c>
      <c r="H89" s="96"/>
      <c r="I89" s="97"/>
      <c r="J89" s="92"/>
      <c r="K89" s="93"/>
      <c r="L89" s="159" t="e">
        <f t="shared" si="4"/>
        <v>#DIV/0!</v>
      </c>
      <c r="M89" s="142" t="e">
        <f t="shared" si="3"/>
        <v>#DIV/0!</v>
      </c>
      <c r="N89" s="94">
        <v>0.02</v>
      </c>
      <c r="O89" s="95"/>
    </row>
    <row r="90" spans="1:15" ht="63.75">
      <c r="A90" s="37">
        <v>70</v>
      </c>
      <c r="B90" s="49"/>
      <c r="C90" s="49" t="s">
        <v>96</v>
      </c>
      <c r="D90" s="87"/>
      <c r="E90" s="88"/>
      <c r="F90" s="89"/>
      <c r="G90" s="57" t="s">
        <v>119</v>
      </c>
      <c r="H90" s="96"/>
      <c r="I90" s="97"/>
      <c r="J90" s="92"/>
      <c r="K90" s="93"/>
      <c r="L90" s="159" t="e">
        <f t="shared" si="4"/>
        <v>#DIV/0!</v>
      </c>
      <c r="M90" s="142" t="e">
        <f t="shared" si="3"/>
        <v>#DIV/0!</v>
      </c>
      <c r="N90" s="94">
        <v>0.02</v>
      </c>
      <c r="O90" s="95"/>
    </row>
    <row r="91" spans="1:15" ht="63.75">
      <c r="A91" s="37">
        <v>71</v>
      </c>
      <c r="B91" s="49"/>
      <c r="C91" s="49" t="s">
        <v>97</v>
      </c>
      <c r="D91" s="87"/>
      <c r="E91" s="88"/>
      <c r="F91" s="89"/>
      <c r="G91" s="57" t="s">
        <v>119</v>
      </c>
      <c r="H91" s="96"/>
      <c r="I91" s="97"/>
      <c r="J91" s="92"/>
      <c r="K91" s="93"/>
      <c r="L91" s="159" t="e">
        <f t="shared" si="4"/>
        <v>#DIV/0!</v>
      </c>
      <c r="M91" s="142" t="e">
        <f t="shared" si="3"/>
        <v>#DIV/0!</v>
      </c>
      <c r="N91" s="94">
        <v>0.02</v>
      </c>
      <c r="O91" s="95"/>
    </row>
    <row r="92" spans="1:15" ht="63.75">
      <c r="A92" s="37">
        <v>72</v>
      </c>
      <c r="B92" s="49"/>
      <c r="C92" s="49" t="s">
        <v>98</v>
      </c>
      <c r="D92" s="87"/>
      <c r="E92" s="88"/>
      <c r="F92" s="89"/>
      <c r="G92" s="57" t="s">
        <v>119</v>
      </c>
      <c r="H92" s="96"/>
      <c r="I92" s="97"/>
      <c r="J92" s="92"/>
      <c r="K92" s="93"/>
      <c r="L92" s="159" t="e">
        <f t="shared" si="4"/>
        <v>#DIV/0!</v>
      </c>
      <c r="M92" s="142" t="e">
        <f t="shared" si="3"/>
        <v>#DIV/0!</v>
      </c>
      <c r="N92" s="94">
        <v>0.02</v>
      </c>
      <c r="O92" s="95"/>
    </row>
    <row r="93" spans="1:15" ht="63.75">
      <c r="A93" s="37">
        <v>73</v>
      </c>
      <c r="B93" s="49"/>
      <c r="C93" s="49" t="s">
        <v>99</v>
      </c>
      <c r="D93" s="87"/>
      <c r="E93" s="88"/>
      <c r="F93" s="89"/>
      <c r="G93" s="57" t="s">
        <v>119</v>
      </c>
      <c r="H93" s="96"/>
      <c r="I93" s="97"/>
      <c r="J93" s="92"/>
      <c r="K93" s="93"/>
      <c r="L93" s="159" t="e">
        <f t="shared" si="4"/>
        <v>#DIV/0!</v>
      </c>
      <c r="M93" s="142" t="e">
        <f t="shared" si="3"/>
        <v>#DIV/0!</v>
      </c>
      <c r="N93" s="94">
        <v>0.02</v>
      </c>
      <c r="O93" s="95"/>
    </row>
    <row r="94" spans="1:15" ht="63.75">
      <c r="A94" s="37">
        <v>74</v>
      </c>
      <c r="B94" s="49"/>
      <c r="C94" s="49" t="s">
        <v>100</v>
      </c>
      <c r="D94" s="87"/>
      <c r="E94" s="88"/>
      <c r="F94" s="89"/>
      <c r="G94" s="57" t="s">
        <v>119</v>
      </c>
      <c r="H94" s="96"/>
      <c r="I94" s="97"/>
      <c r="J94" s="92"/>
      <c r="K94" s="93"/>
      <c r="L94" s="159" t="e">
        <f t="shared" si="4"/>
        <v>#DIV/0!</v>
      </c>
      <c r="M94" s="142" t="e">
        <f t="shared" si="3"/>
        <v>#DIV/0!</v>
      </c>
      <c r="N94" s="94">
        <v>0.02</v>
      </c>
      <c r="O94" s="95"/>
    </row>
    <row r="95" spans="1:15" ht="63.75">
      <c r="A95" s="37">
        <v>75</v>
      </c>
      <c r="B95" s="49"/>
      <c r="C95" s="49" t="s">
        <v>101</v>
      </c>
      <c r="D95" s="87"/>
      <c r="E95" s="88"/>
      <c r="F95" s="89"/>
      <c r="G95" s="57" t="s">
        <v>119</v>
      </c>
      <c r="H95" s="96"/>
      <c r="I95" s="97"/>
      <c r="J95" s="92"/>
      <c r="K95" s="93"/>
      <c r="L95" s="159" t="e">
        <f t="shared" si="4"/>
        <v>#DIV/0!</v>
      </c>
      <c r="M95" s="142" t="e">
        <f t="shared" si="3"/>
        <v>#DIV/0!</v>
      </c>
      <c r="N95" s="94">
        <v>0.02</v>
      </c>
      <c r="O95" s="95"/>
    </row>
    <row r="96" spans="1:15" ht="63.75">
      <c r="A96" s="37">
        <v>76</v>
      </c>
      <c r="B96" s="49"/>
      <c r="C96" s="49" t="s">
        <v>102</v>
      </c>
      <c r="D96" s="87"/>
      <c r="E96" s="88"/>
      <c r="F96" s="89"/>
      <c r="G96" s="57" t="s">
        <v>119</v>
      </c>
      <c r="H96" s="96"/>
      <c r="I96" s="97"/>
      <c r="J96" s="92"/>
      <c r="K96" s="93"/>
      <c r="L96" s="159" t="e">
        <f t="shared" si="4"/>
        <v>#DIV/0!</v>
      </c>
      <c r="M96" s="142" t="e">
        <f t="shared" si="3"/>
        <v>#DIV/0!</v>
      </c>
      <c r="N96" s="94">
        <v>0.02</v>
      </c>
      <c r="O96" s="95"/>
    </row>
    <row r="97" spans="1:15" ht="63.75">
      <c r="A97" s="37">
        <v>77</v>
      </c>
      <c r="B97" s="49"/>
      <c r="C97" s="49" t="s">
        <v>103</v>
      </c>
      <c r="D97" s="87"/>
      <c r="E97" s="88"/>
      <c r="F97" s="89"/>
      <c r="G97" s="57" t="s">
        <v>119</v>
      </c>
      <c r="H97" s="96"/>
      <c r="I97" s="97"/>
      <c r="J97" s="92"/>
      <c r="K97" s="93"/>
      <c r="L97" s="159" t="e">
        <f t="shared" si="4"/>
        <v>#DIV/0!</v>
      </c>
      <c r="M97" s="142" t="e">
        <f t="shared" si="3"/>
        <v>#DIV/0!</v>
      </c>
      <c r="N97" s="94">
        <v>0.02</v>
      </c>
      <c r="O97" s="95"/>
    </row>
    <row r="98" spans="1:15" ht="63.75">
      <c r="A98" s="37">
        <v>78</v>
      </c>
      <c r="B98" s="49"/>
      <c r="C98" s="49" t="s">
        <v>104</v>
      </c>
      <c r="D98" s="87"/>
      <c r="E98" s="88"/>
      <c r="F98" s="89"/>
      <c r="G98" s="57" t="s">
        <v>119</v>
      </c>
      <c r="H98" s="96"/>
      <c r="I98" s="97"/>
      <c r="J98" s="92"/>
      <c r="K98" s="93"/>
      <c r="L98" s="159" t="e">
        <f t="shared" si="4"/>
        <v>#DIV/0!</v>
      </c>
      <c r="M98" s="142" t="e">
        <f t="shared" si="3"/>
        <v>#DIV/0!</v>
      </c>
      <c r="N98" s="94">
        <v>0.02</v>
      </c>
      <c r="O98" s="95"/>
    </row>
    <row r="99" spans="1:15" ht="63.75">
      <c r="A99" s="37">
        <v>79</v>
      </c>
      <c r="B99" s="49"/>
      <c r="C99" s="49" t="s">
        <v>105</v>
      </c>
      <c r="D99" s="87"/>
      <c r="E99" s="88"/>
      <c r="F99" s="89"/>
      <c r="G99" s="57" t="s">
        <v>119</v>
      </c>
      <c r="H99" s="96"/>
      <c r="I99" s="97"/>
      <c r="J99" s="92"/>
      <c r="K99" s="93"/>
      <c r="L99" s="159" t="e">
        <f t="shared" si="4"/>
        <v>#DIV/0!</v>
      </c>
      <c r="M99" s="142" t="e">
        <f t="shared" si="3"/>
        <v>#DIV/0!</v>
      </c>
      <c r="N99" s="94">
        <v>0.02</v>
      </c>
      <c r="O99" s="95"/>
    </row>
    <row r="100" spans="1:15" ht="63.75">
      <c r="A100" s="37">
        <v>80</v>
      </c>
      <c r="B100" s="49"/>
      <c r="C100" s="49" t="s">
        <v>106</v>
      </c>
      <c r="D100" s="87"/>
      <c r="E100" s="88"/>
      <c r="F100" s="89"/>
      <c r="G100" s="57" t="s">
        <v>119</v>
      </c>
      <c r="H100" s="96"/>
      <c r="I100" s="97"/>
      <c r="J100" s="92"/>
      <c r="K100" s="93"/>
      <c r="L100" s="159" t="e">
        <f t="shared" si="4"/>
        <v>#DIV/0!</v>
      </c>
      <c r="M100" s="142" t="e">
        <f t="shared" si="3"/>
        <v>#DIV/0!</v>
      </c>
      <c r="N100" s="94">
        <v>0.02</v>
      </c>
      <c r="O100" s="95"/>
    </row>
    <row r="101" spans="1:15" ht="63.75">
      <c r="A101" s="37">
        <v>81</v>
      </c>
      <c r="B101" s="49"/>
      <c r="C101" s="49" t="s">
        <v>107</v>
      </c>
      <c r="D101" s="87"/>
      <c r="E101" s="88"/>
      <c r="F101" s="89"/>
      <c r="G101" s="57" t="s">
        <v>119</v>
      </c>
      <c r="H101" s="96"/>
      <c r="I101" s="97"/>
      <c r="J101" s="92"/>
      <c r="K101" s="93"/>
      <c r="L101" s="159" t="e">
        <f t="shared" si="4"/>
        <v>#DIV/0!</v>
      </c>
      <c r="M101" s="142" t="e">
        <f t="shared" si="3"/>
        <v>#DIV/0!</v>
      </c>
      <c r="N101" s="94">
        <v>0.02</v>
      </c>
      <c r="O101" s="95"/>
    </row>
    <row r="102" spans="1:15" ht="63.75">
      <c r="A102" s="37">
        <v>82</v>
      </c>
      <c r="B102" s="49"/>
      <c r="C102" s="49" t="s">
        <v>108</v>
      </c>
      <c r="D102" s="87"/>
      <c r="E102" s="88"/>
      <c r="F102" s="89"/>
      <c r="G102" s="57" t="s">
        <v>119</v>
      </c>
      <c r="H102" s="96"/>
      <c r="I102" s="97"/>
      <c r="J102" s="92"/>
      <c r="K102" s="93"/>
      <c r="L102" s="159" t="e">
        <f t="shared" si="4"/>
        <v>#DIV/0!</v>
      </c>
      <c r="M102" s="142" t="e">
        <f t="shared" si="3"/>
        <v>#DIV/0!</v>
      </c>
      <c r="N102" s="94">
        <v>0.02</v>
      </c>
      <c r="O102" s="95"/>
    </row>
    <row r="103" spans="1:15" ht="63.75">
      <c r="A103" s="37">
        <v>83</v>
      </c>
      <c r="B103" s="49"/>
      <c r="C103" s="49" t="s">
        <v>109</v>
      </c>
      <c r="D103" s="87"/>
      <c r="E103" s="88"/>
      <c r="F103" s="89"/>
      <c r="G103" s="57" t="s">
        <v>119</v>
      </c>
      <c r="H103" s="96"/>
      <c r="I103" s="97"/>
      <c r="J103" s="92"/>
      <c r="K103" s="93"/>
      <c r="L103" s="159" t="e">
        <f t="shared" si="4"/>
        <v>#DIV/0!</v>
      </c>
      <c r="M103" s="142" t="e">
        <f t="shared" si="3"/>
        <v>#DIV/0!</v>
      </c>
      <c r="N103" s="94">
        <v>0.02</v>
      </c>
      <c r="O103" s="95"/>
    </row>
    <row r="104" spans="1:15" ht="63.75">
      <c r="A104" s="37">
        <v>84</v>
      </c>
      <c r="B104" s="49"/>
      <c r="C104" s="49" t="s">
        <v>110</v>
      </c>
      <c r="D104" s="87"/>
      <c r="E104" s="88"/>
      <c r="F104" s="89"/>
      <c r="G104" s="57" t="s">
        <v>119</v>
      </c>
      <c r="H104" s="96"/>
      <c r="I104" s="97"/>
      <c r="J104" s="92"/>
      <c r="K104" s="93"/>
      <c r="L104" s="159" t="e">
        <f t="shared" si="4"/>
        <v>#DIV/0!</v>
      </c>
      <c r="M104" s="142" t="e">
        <f t="shared" ref="M104:M105" si="5">(L104-D104)/D104</f>
        <v>#DIV/0!</v>
      </c>
      <c r="N104" s="94">
        <v>0.02</v>
      </c>
      <c r="O104" s="95"/>
    </row>
    <row r="105" spans="1:15" ht="64.5" thickBot="1">
      <c r="A105" s="38">
        <v>85</v>
      </c>
      <c r="B105" s="53"/>
      <c r="C105" s="53" t="s">
        <v>111</v>
      </c>
      <c r="D105" s="100"/>
      <c r="E105" s="101"/>
      <c r="F105" s="102"/>
      <c r="G105" s="108" t="s">
        <v>119</v>
      </c>
      <c r="H105" s="109"/>
      <c r="I105" s="110"/>
      <c r="J105" s="104"/>
      <c r="K105" s="105"/>
      <c r="L105" s="160" t="e">
        <f t="shared" si="4"/>
        <v>#DIV/0!</v>
      </c>
      <c r="M105" s="161" t="e">
        <f t="shared" si="5"/>
        <v>#DIV/0!</v>
      </c>
      <c r="N105" s="106">
        <v>0.02</v>
      </c>
      <c r="O105" s="107"/>
    </row>
  </sheetData>
  <mergeCells count="14">
    <mergeCell ref="A45:C45"/>
    <mergeCell ref="A15:C15"/>
    <mergeCell ref="A19:C19"/>
    <mergeCell ref="A25:C25"/>
    <mergeCell ref="A33:C33"/>
    <mergeCell ref="A42:C42"/>
    <mergeCell ref="B12:K12"/>
    <mergeCell ref="L12:M12"/>
    <mergeCell ref="A1:O1"/>
    <mergeCell ref="A7:K7"/>
    <mergeCell ref="A2:O2"/>
    <mergeCell ref="A4:O4"/>
    <mergeCell ref="E11:F11"/>
    <mergeCell ref="J11:K11"/>
  </mergeCells>
  <conditionalFormatting sqref="M16:M18">
    <cfRule type="cellIs" dxfId="21" priority="11" operator="lessThan">
      <formula>0.02</formula>
    </cfRule>
    <cfRule type="cellIs" dxfId="20" priority="12" operator="greaterThan">
      <formula>0.02</formula>
    </cfRule>
  </conditionalFormatting>
  <conditionalFormatting sqref="M20:M24">
    <cfRule type="cellIs" dxfId="19" priority="9" operator="lessThan">
      <formula>0.02</formula>
    </cfRule>
    <cfRule type="cellIs" dxfId="18" priority="10" operator="greaterThan">
      <formula>0.02</formula>
    </cfRule>
  </conditionalFormatting>
  <conditionalFormatting sqref="M26:M32">
    <cfRule type="cellIs" dxfId="17" priority="7" operator="lessThan">
      <formula>0.02</formula>
    </cfRule>
    <cfRule type="cellIs" dxfId="16" priority="8" operator="greaterThan">
      <formula>0.02</formula>
    </cfRule>
  </conditionalFormatting>
  <conditionalFormatting sqref="M34:M41">
    <cfRule type="cellIs" dxfId="15" priority="5" operator="lessThan">
      <formula>0.02</formula>
    </cfRule>
    <cfRule type="cellIs" dxfId="14" priority="6" operator="greaterThan">
      <formula>0.02</formula>
    </cfRule>
  </conditionalFormatting>
  <conditionalFormatting sqref="M43:M44">
    <cfRule type="cellIs" dxfId="13" priority="3" operator="lessThan">
      <formula>0.02</formula>
    </cfRule>
    <cfRule type="cellIs" dxfId="12" priority="4" operator="greaterThan">
      <formula>0.02</formula>
    </cfRule>
  </conditionalFormatting>
  <conditionalFormatting sqref="M46:M105">
    <cfRule type="cellIs" dxfId="11" priority="1" operator="lessThan">
      <formula>0.02</formula>
    </cfRule>
    <cfRule type="cellIs" dxfId="10" priority="2" operator="greaterThan">
      <formula>0.02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O104"/>
  <sheetViews>
    <sheetView topLeftCell="A94" workbookViewId="0">
      <selection activeCell="E13" sqref="E13:F13"/>
    </sheetView>
  </sheetViews>
  <sheetFormatPr baseColWidth="10" defaultRowHeight="12.75"/>
  <cols>
    <col min="2" max="2" width="13.85546875" customWidth="1"/>
    <col min="3" max="3" width="55.28515625" customWidth="1"/>
    <col min="4" max="4" width="11.42578125" customWidth="1"/>
    <col min="5" max="5" width="21" customWidth="1"/>
    <col min="6" max="6" width="23.140625" customWidth="1"/>
    <col min="7" max="7" width="47.7109375" customWidth="1"/>
    <col min="8" max="8" width="18.5703125" customWidth="1"/>
    <col min="9" max="9" width="21.85546875" customWidth="1"/>
    <col min="10" max="10" width="23.5703125" customWidth="1"/>
    <col min="11" max="11" width="28.42578125" customWidth="1"/>
    <col min="12" max="12" width="17.140625" customWidth="1"/>
    <col min="13" max="13" width="16.7109375" customWidth="1"/>
    <col min="14" max="14" width="17.140625" customWidth="1"/>
    <col min="15" max="15" width="29.140625" customWidth="1"/>
  </cols>
  <sheetData>
    <row r="1" spans="1:15" s="1" customFormat="1" ht="59.25" customHeight="1">
      <c r="A1" s="195" t="s">
        <v>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s="1" customFormat="1" ht="42.75" customHeight="1">
      <c r="A2" s="199" t="s">
        <v>113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s="1" customFormat="1" ht="18.75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" customHeight="1" thickBot="1">
      <c r="A4" s="200" t="s">
        <v>115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2"/>
    </row>
    <row r="5" spans="1:15" s="1" customFormat="1"/>
    <row r="6" spans="1:15" s="1" customFormat="1" ht="13.5" thickBot="1"/>
    <row r="7" spans="1:15" s="1" customFormat="1" ht="169.5" customHeight="1" thickBot="1">
      <c r="A7" s="196" t="s">
        <v>202</v>
      </c>
      <c r="B7" s="197"/>
      <c r="C7" s="197"/>
      <c r="D7" s="197"/>
      <c r="E7" s="197"/>
      <c r="F7" s="197"/>
      <c r="G7" s="197"/>
      <c r="H7" s="197"/>
      <c r="I7" s="197"/>
      <c r="J7" s="197"/>
      <c r="K7" s="198"/>
      <c r="L7" s="6"/>
      <c r="M7" s="6"/>
      <c r="N7" s="6"/>
      <c r="O7" s="6"/>
    </row>
    <row r="8" spans="1:15" s="1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3.5" thickBot="1"/>
    <row r="10" spans="1:15" s="1" customFormat="1" ht="84.75" customHeight="1" thickBot="1">
      <c r="A10" s="25"/>
      <c r="B10" s="25"/>
      <c r="C10" s="25"/>
      <c r="D10" s="25"/>
      <c r="E10" s="203" t="s">
        <v>18</v>
      </c>
      <c r="F10" s="204"/>
      <c r="G10" s="26"/>
      <c r="H10" s="26"/>
      <c r="I10" s="27"/>
      <c r="J10" s="205" t="s">
        <v>17</v>
      </c>
      <c r="K10" s="206"/>
      <c r="L10" s="25"/>
      <c r="M10" s="25"/>
      <c r="N10" s="25"/>
    </row>
    <row r="11" spans="1:15" s="1" customFormat="1" ht="33.75" customHeight="1" thickBot="1">
      <c r="A11" s="25"/>
      <c r="B11" s="210" t="s">
        <v>20</v>
      </c>
      <c r="C11" s="211"/>
      <c r="D11" s="211"/>
      <c r="E11" s="211"/>
      <c r="F11" s="211"/>
      <c r="G11" s="211"/>
      <c r="H11" s="211"/>
      <c r="I11" s="211"/>
      <c r="J11" s="211"/>
      <c r="K11" s="212"/>
      <c r="L11" s="193" t="s">
        <v>19</v>
      </c>
      <c r="M11" s="194"/>
      <c r="N11" s="25"/>
      <c r="O11" s="47" t="s">
        <v>21</v>
      </c>
    </row>
    <row r="12" spans="1:15" s="1" customFormat="1" ht="107.25" customHeight="1" thickBot="1">
      <c r="A12" s="13" t="s">
        <v>5</v>
      </c>
      <c r="B12" s="14" t="s">
        <v>2</v>
      </c>
      <c r="C12" s="14" t="s">
        <v>3</v>
      </c>
      <c r="D12" s="46" t="s">
        <v>9</v>
      </c>
      <c r="E12" s="16" t="s">
        <v>10</v>
      </c>
      <c r="F12" s="17" t="s">
        <v>11</v>
      </c>
      <c r="G12" s="18" t="s">
        <v>4</v>
      </c>
      <c r="H12" s="19" t="s">
        <v>12</v>
      </c>
      <c r="I12" s="143" t="s">
        <v>13</v>
      </c>
      <c r="J12" s="21" t="s">
        <v>14</v>
      </c>
      <c r="K12" s="22" t="s">
        <v>15</v>
      </c>
      <c r="L12" s="34" t="s">
        <v>8</v>
      </c>
      <c r="M12" s="24" t="s">
        <v>0</v>
      </c>
      <c r="N12" s="24" t="s">
        <v>7</v>
      </c>
      <c r="O12" s="12" t="s">
        <v>16</v>
      </c>
    </row>
    <row r="13" spans="1:15" s="1" customFormat="1" ht="64.5" thickBot="1">
      <c r="A13" s="147" t="s">
        <v>6</v>
      </c>
      <c r="B13" s="148" t="s">
        <v>293</v>
      </c>
      <c r="C13" s="149" t="s">
        <v>122</v>
      </c>
      <c r="D13" s="135">
        <v>15</v>
      </c>
      <c r="E13" s="62">
        <v>110.7</v>
      </c>
      <c r="F13" s="63">
        <v>102.5</v>
      </c>
      <c r="G13" s="137" t="s">
        <v>121</v>
      </c>
      <c r="H13" s="138">
        <v>121.21</v>
      </c>
      <c r="I13" s="139">
        <v>120.81</v>
      </c>
      <c r="J13" s="136">
        <v>128.61000000000001</v>
      </c>
      <c r="K13" s="139">
        <v>119.91</v>
      </c>
      <c r="L13" s="162">
        <f>(D13)*(((0.125+((0.875*((0.1*(E13/F13))+(0.8*(H13/I13)+(0.1*(J13/K13)))))))))</f>
        <v>15.234993004748596</v>
      </c>
      <c r="M13" s="157">
        <f>(L13-D13)/D13</f>
        <v>1.5666200316573033E-2</v>
      </c>
      <c r="N13" s="140">
        <v>0.02</v>
      </c>
      <c r="O13" s="141">
        <f>L13</f>
        <v>15.234993004748596</v>
      </c>
    </row>
    <row r="14" spans="1:15" s="1" customFormat="1" ht="63.75">
      <c r="A14" s="111">
        <v>1</v>
      </c>
      <c r="B14" s="112"/>
      <c r="C14" s="52" t="s">
        <v>122</v>
      </c>
      <c r="D14" s="150"/>
      <c r="E14" s="79"/>
      <c r="F14" s="80"/>
      <c r="G14" s="58" t="s">
        <v>120</v>
      </c>
      <c r="H14" s="98"/>
      <c r="I14" s="144"/>
      <c r="J14" s="92"/>
      <c r="K14" s="93"/>
      <c r="L14" s="163" t="e">
        <f t="shared" ref="L14:L77" si="0">(D14)*(((0.125+((0.875*((0.1*(E14/F14))+(0.8*(H14/I14)+(0.1*(J14/K14)))))))))</f>
        <v>#DIV/0!</v>
      </c>
      <c r="M14" s="142" t="e">
        <f>(L14-D14)/D14</f>
        <v>#DIV/0!</v>
      </c>
      <c r="N14" s="94">
        <v>0.02</v>
      </c>
      <c r="O14" s="95"/>
    </row>
    <row r="15" spans="1:15" s="1" customFormat="1" ht="63.75">
      <c r="A15" s="122">
        <v>2</v>
      </c>
      <c r="B15" s="123"/>
      <c r="C15" s="49" t="s">
        <v>122</v>
      </c>
      <c r="D15" s="151"/>
      <c r="E15" s="88"/>
      <c r="F15" s="89"/>
      <c r="G15" s="58" t="s">
        <v>203</v>
      </c>
      <c r="H15" s="98"/>
      <c r="I15" s="144"/>
      <c r="J15" s="92"/>
      <c r="K15" s="93"/>
      <c r="L15" s="163" t="e">
        <f t="shared" si="0"/>
        <v>#DIV/0!</v>
      </c>
      <c r="M15" s="142" t="e">
        <f t="shared" ref="M15:M78" si="1">(L15-D15)/D15</f>
        <v>#DIV/0!</v>
      </c>
      <c r="N15" s="94">
        <v>0.02</v>
      </c>
      <c r="O15" s="95"/>
    </row>
    <row r="16" spans="1:15" s="1" customFormat="1" ht="63.75">
      <c r="A16" s="122">
        <v>3</v>
      </c>
      <c r="B16" s="123"/>
      <c r="C16" s="49" t="s">
        <v>123</v>
      </c>
      <c r="D16" s="151"/>
      <c r="E16" s="88"/>
      <c r="F16" s="89"/>
      <c r="G16" s="58" t="s">
        <v>204</v>
      </c>
      <c r="H16" s="98"/>
      <c r="I16" s="144"/>
      <c r="J16" s="92"/>
      <c r="K16" s="93"/>
      <c r="L16" s="163" t="e">
        <f t="shared" si="0"/>
        <v>#DIV/0!</v>
      </c>
      <c r="M16" s="142" t="e">
        <f t="shared" si="1"/>
        <v>#DIV/0!</v>
      </c>
      <c r="N16" s="94">
        <v>0.02</v>
      </c>
      <c r="O16" s="95"/>
    </row>
    <row r="17" spans="1:15" s="1" customFormat="1" ht="63.75">
      <c r="A17" s="122">
        <v>4</v>
      </c>
      <c r="B17" s="123"/>
      <c r="C17" s="48" t="s">
        <v>124</v>
      </c>
      <c r="D17" s="151"/>
      <c r="E17" s="88"/>
      <c r="F17" s="89"/>
      <c r="G17" s="58" t="s">
        <v>205</v>
      </c>
      <c r="H17" s="98"/>
      <c r="I17" s="144"/>
      <c r="J17" s="92"/>
      <c r="K17" s="93"/>
      <c r="L17" s="163" t="e">
        <f t="shared" si="0"/>
        <v>#DIV/0!</v>
      </c>
      <c r="M17" s="142" t="e">
        <f t="shared" si="1"/>
        <v>#DIV/0!</v>
      </c>
      <c r="N17" s="94">
        <v>0.02</v>
      </c>
      <c r="O17" s="95"/>
    </row>
    <row r="18" spans="1:15" s="1" customFormat="1" ht="63.75">
      <c r="A18" s="122">
        <v>5</v>
      </c>
      <c r="B18" s="123"/>
      <c r="C18" s="49" t="s">
        <v>125</v>
      </c>
      <c r="D18" s="151"/>
      <c r="E18" s="88"/>
      <c r="F18" s="89"/>
      <c r="G18" s="58" t="s">
        <v>206</v>
      </c>
      <c r="H18" s="98"/>
      <c r="I18" s="144"/>
      <c r="J18" s="92"/>
      <c r="K18" s="93"/>
      <c r="L18" s="163" t="e">
        <f t="shared" si="0"/>
        <v>#DIV/0!</v>
      </c>
      <c r="M18" s="142" t="e">
        <f t="shared" si="1"/>
        <v>#DIV/0!</v>
      </c>
      <c r="N18" s="94">
        <v>0.02</v>
      </c>
      <c r="O18" s="95"/>
    </row>
    <row r="19" spans="1:15" s="1" customFormat="1" ht="63.75">
      <c r="A19" s="122">
        <v>6</v>
      </c>
      <c r="B19" s="123"/>
      <c r="C19" s="49" t="s">
        <v>125</v>
      </c>
      <c r="D19" s="151"/>
      <c r="E19" s="88"/>
      <c r="F19" s="89"/>
      <c r="G19" s="58" t="s">
        <v>207</v>
      </c>
      <c r="H19" s="98"/>
      <c r="I19" s="144"/>
      <c r="J19" s="92"/>
      <c r="K19" s="93"/>
      <c r="L19" s="163" t="e">
        <f t="shared" si="0"/>
        <v>#DIV/0!</v>
      </c>
      <c r="M19" s="142" t="e">
        <f t="shared" si="1"/>
        <v>#DIV/0!</v>
      </c>
      <c r="N19" s="94">
        <v>0.02</v>
      </c>
      <c r="O19" s="95"/>
    </row>
    <row r="20" spans="1:15" s="1" customFormat="1" ht="63.75">
      <c r="A20" s="122">
        <v>7</v>
      </c>
      <c r="B20" s="123"/>
      <c r="C20" s="49" t="s">
        <v>125</v>
      </c>
      <c r="D20" s="151"/>
      <c r="E20" s="88"/>
      <c r="F20" s="89"/>
      <c r="G20" s="58" t="s">
        <v>208</v>
      </c>
      <c r="H20" s="98"/>
      <c r="I20" s="144"/>
      <c r="J20" s="92"/>
      <c r="K20" s="93"/>
      <c r="L20" s="163" t="e">
        <f t="shared" si="0"/>
        <v>#DIV/0!</v>
      </c>
      <c r="M20" s="142" t="e">
        <f t="shared" si="1"/>
        <v>#DIV/0!</v>
      </c>
      <c r="N20" s="94">
        <v>0.02</v>
      </c>
      <c r="O20" s="95"/>
    </row>
    <row r="21" spans="1:15" s="1" customFormat="1" ht="63.75">
      <c r="A21" s="122">
        <v>8</v>
      </c>
      <c r="B21" s="129"/>
      <c r="C21" s="49" t="s">
        <v>126</v>
      </c>
      <c r="D21" s="151"/>
      <c r="E21" s="88"/>
      <c r="F21" s="89"/>
      <c r="G21" s="58" t="s">
        <v>209</v>
      </c>
      <c r="H21" s="98"/>
      <c r="I21" s="144"/>
      <c r="J21" s="92"/>
      <c r="K21" s="93"/>
      <c r="L21" s="163" t="e">
        <f t="shared" si="0"/>
        <v>#DIV/0!</v>
      </c>
      <c r="M21" s="142" t="e">
        <f t="shared" si="1"/>
        <v>#DIV/0!</v>
      </c>
      <c r="N21" s="94">
        <v>0.02</v>
      </c>
      <c r="O21" s="95"/>
    </row>
    <row r="22" spans="1:15" ht="63.75">
      <c r="A22" s="122">
        <v>9</v>
      </c>
      <c r="B22" s="129"/>
      <c r="C22" s="49" t="s">
        <v>127</v>
      </c>
      <c r="D22" s="151"/>
      <c r="E22" s="88"/>
      <c r="F22" s="89"/>
      <c r="G22" s="58" t="s">
        <v>210</v>
      </c>
      <c r="H22" s="98"/>
      <c r="I22" s="144"/>
      <c r="J22" s="92"/>
      <c r="K22" s="93"/>
      <c r="L22" s="163" t="e">
        <f t="shared" si="0"/>
        <v>#DIV/0!</v>
      </c>
      <c r="M22" s="142" t="e">
        <f t="shared" si="1"/>
        <v>#DIV/0!</v>
      </c>
      <c r="N22" s="94">
        <v>0.02</v>
      </c>
      <c r="O22" s="95"/>
    </row>
    <row r="23" spans="1:15" ht="63.75">
      <c r="A23" s="122">
        <v>10</v>
      </c>
      <c r="B23" s="129"/>
      <c r="C23" s="49" t="s">
        <v>128</v>
      </c>
      <c r="D23" s="151"/>
      <c r="E23" s="88"/>
      <c r="F23" s="89"/>
      <c r="G23" s="58" t="s">
        <v>211</v>
      </c>
      <c r="H23" s="98"/>
      <c r="I23" s="144"/>
      <c r="J23" s="92"/>
      <c r="K23" s="93"/>
      <c r="L23" s="163" t="e">
        <f t="shared" si="0"/>
        <v>#DIV/0!</v>
      </c>
      <c r="M23" s="142" t="e">
        <f t="shared" si="1"/>
        <v>#DIV/0!</v>
      </c>
      <c r="N23" s="94">
        <v>0.02</v>
      </c>
      <c r="O23" s="95"/>
    </row>
    <row r="24" spans="1:15" ht="63.75">
      <c r="A24" s="122">
        <v>11</v>
      </c>
      <c r="B24" s="129"/>
      <c r="C24" s="49" t="s">
        <v>129</v>
      </c>
      <c r="D24" s="151"/>
      <c r="E24" s="88"/>
      <c r="F24" s="89"/>
      <c r="G24" s="58" t="s">
        <v>212</v>
      </c>
      <c r="H24" s="98"/>
      <c r="I24" s="144"/>
      <c r="J24" s="92"/>
      <c r="K24" s="93"/>
      <c r="L24" s="163" t="e">
        <f t="shared" si="0"/>
        <v>#DIV/0!</v>
      </c>
      <c r="M24" s="142" t="e">
        <f t="shared" si="1"/>
        <v>#DIV/0!</v>
      </c>
      <c r="N24" s="94">
        <v>0.02</v>
      </c>
      <c r="O24" s="95"/>
    </row>
    <row r="25" spans="1:15" ht="63.75">
      <c r="A25" s="122">
        <v>12</v>
      </c>
      <c r="B25" s="129"/>
      <c r="C25" s="49" t="s">
        <v>130</v>
      </c>
      <c r="D25" s="151"/>
      <c r="E25" s="88"/>
      <c r="F25" s="89"/>
      <c r="G25" s="58" t="s">
        <v>213</v>
      </c>
      <c r="H25" s="98"/>
      <c r="I25" s="144"/>
      <c r="J25" s="92"/>
      <c r="K25" s="93"/>
      <c r="L25" s="163" t="e">
        <f t="shared" si="0"/>
        <v>#DIV/0!</v>
      </c>
      <c r="M25" s="142" t="e">
        <f t="shared" si="1"/>
        <v>#DIV/0!</v>
      </c>
      <c r="N25" s="94">
        <v>0.02</v>
      </c>
      <c r="O25" s="95"/>
    </row>
    <row r="26" spans="1:15" ht="63.75">
      <c r="A26" s="122">
        <v>13</v>
      </c>
      <c r="B26" s="129"/>
      <c r="C26" s="49" t="s">
        <v>130</v>
      </c>
      <c r="D26" s="151"/>
      <c r="E26" s="88"/>
      <c r="F26" s="89"/>
      <c r="G26" s="58" t="s">
        <v>214</v>
      </c>
      <c r="H26" s="98"/>
      <c r="I26" s="144"/>
      <c r="J26" s="92"/>
      <c r="K26" s="93"/>
      <c r="L26" s="163" t="e">
        <f t="shared" si="0"/>
        <v>#DIV/0!</v>
      </c>
      <c r="M26" s="142" t="e">
        <f t="shared" si="1"/>
        <v>#DIV/0!</v>
      </c>
      <c r="N26" s="94">
        <v>0.02</v>
      </c>
      <c r="O26" s="95"/>
    </row>
    <row r="27" spans="1:15" ht="63.75">
      <c r="A27" s="122">
        <v>14</v>
      </c>
      <c r="B27" s="129"/>
      <c r="C27" s="49" t="s">
        <v>131</v>
      </c>
      <c r="D27" s="151"/>
      <c r="E27" s="88"/>
      <c r="F27" s="89"/>
      <c r="G27" s="58" t="s">
        <v>215</v>
      </c>
      <c r="H27" s="98"/>
      <c r="I27" s="144"/>
      <c r="J27" s="92"/>
      <c r="K27" s="93"/>
      <c r="L27" s="163" t="e">
        <f t="shared" si="0"/>
        <v>#DIV/0!</v>
      </c>
      <c r="M27" s="142" t="e">
        <f t="shared" si="1"/>
        <v>#DIV/0!</v>
      </c>
      <c r="N27" s="94">
        <v>0.02</v>
      </c>
      <c r="O27" s="95"/>
    </row>
    <row r="28" spans="1:15" ht="63.75">
      <c r="A28" s="122">
        <v>15</v>
      </c>
      <c r="B28" s="129"/>
      <c r="C28" s="49" t="s">
        <v>132</v>
      </c>
      <c r="D28" s="151"/>
      <c r="E28" s="88"/>
      <c r="F28" s="89"/>
      <c r="G28" s="58" t="s">
        <v>216</v>
      </c>
      <c r="H28" s="98"/>
      <c r="I28" s="144"/>
      <c r="J28" s="92"/>
      <c r="K28" s="93"/>
      <c r="L28" s="163" t="e">
        <f t="shared" si="0"/>
        <v>#DIV/0!</v>
      </c>
      <c r="M28" s="142" t="e">
        <f t="shared" si="1"/>
        <v>#DIV/0!</v>
      </c>
      <c r="N28" s="94">
        <v>0.02</v>
      </c>
      <c r="O28" s="95"/>
    </row>
    <row r="29" spans="1:15" ht="63.75">
      <c r="A29" s="122">
        <v>16</v>
      </c>
      <c r="B29" s="129"/>
      <c r="C29" s="49" t="s">
        <v>133</v>
      </c>
      <c r="D29" s="151"/>
      <c r="E29" s="88"/>
      <c r="F29" s="89"/>
      <c r="G29" s="58" t="s">
        <v>217</v>
      </c>
      <c r="H29" s="98"/>
      <c r="I29" s="144"/>
      <c r="J29" s="92"/>
      <c r="K29" s="93"/>
      <c r="L29" s="163" t="e">
        <f t="shared" si="0"/>
        <v>#DIV/0!</v>
      </c>
      <c r="M29" s="142" t="e">
        <f t="shared" si="1"/>
        <v>#DIV/0!</v>
      </c>
      <c r="N29" s="94">
        <v>0.02</v>
      </c>
      <c r="O29" s="95"/>
    </row>
    <row r="30" spans="1:15" ht="63.75">
      <c r="A30" s="122">
        <v>17</v>
      </c>
      <c r="B30" s="129"/>
      <c r="C30" s="49" t="s">
        <v>134</v>
      </c>
      <c r="D30" s="151"/>
      <c r="E30" s="88"/>
      <c r="F30" s="89"/>
      <c r="G30" s="58" t="s">
        <v>218</v>
      </c>
      <c r="H30" s="98"/>
      <c r="I30" s="144"/>
      <c r="J30" s="92"/>
      <c r="K30" s="93"/>
      <c r="L30" s="163" t="e">
        <f t="shared" si="0"/>
        <v>#DIV/0!</v>
      </c>
      <c r="M30" s="142" t="e">
        <f t="shared" si="1"/>
        <v>#DIV/0!</v>
      </c>
      <c r="N30" s="94">
        <v>0.02</v>
      </c>
      <c r="O30" s="95"/>
    </row>
    <row r="31" spans="1:15" ht="63.75">
      <c r="A31" s="122">
        <v>18</v>
      </c>
      <c r="B31" s="129"/>
      <c r="C31" s="49" t="s">
        <v>134</v>
      </c>
      <c r="D31" s="151"/>
      <c r="E31" s="88"/>
      <c r="F31" s="89"/>
      <c r="G31" s="58" t="s">
        <v>219</v>
      </c>
      <c r="H31" s="98"/>
      <c r="I31" s="144"/>
      <c r="J31" s="92"/>
      <c r="K31" s="93"/>
      <c r="L31" s="163" t="e">
        <f t="shared" si="0"/>
        <v>#DIV/0!</v>
      </c>
      <c r="M31" s="142" t="e">
        <f t="shared" si="1"/>
        <v>#DIV/0!</v>
      </c>
      <c r="N31" s="94">
        <v>0.02</v>
      </c>
      <c r="O31" s="95"/>
    </row>
    <row r="32" spans="1:15" ht="63.75">
      <c r="A32" s="122">
        <v>19</v>
      </c>
      <c r="B32" s="129"/>
      <c r="C32" s="49" t="s">
        <v>134</v>
      </c>
      <c r="D32" s="151"/>
      <c r="E32" s="88"/>
      <c r="F32" s="89"/>
      <c r="G32" s="58" t="s">
        <v>220</v>
      </c>
      <c r="H32" s="98"/>
      <c r="I32" s="144"/>
      <c r="J32" s="92"/>
      <c r="K32" s="93"/>
      <c r="L32" s="163" t="e">
        <f t="shared" si="0"/>
        <v>#DIV/0!</v>
      </c>
      <c r="M32" s="142" t="e">
        <f t="shared" si="1"/>
        <v>#DIV/0!</v>
      </c>
      <c r="N32" s="94">
        <v>0.02</v>
      </c>
      <c r="O32" s="95"/>
    </row>
    <row r="33" spans="1:15" ht="63.75">
      <c r="A33" s="122">
        <v>20</v>
      </c>
      <c r="B33" s="129"/>
      <c r="C33" s="49" t="s">
        <v>134</v>
      </c>
      <c r="D33" s="151"/>
      <c r="E33" s="88"/>
      <c r="F33" s="89"/>
      <c r="G33" s="58" t="s">
        <v>221</v>
      </c>
      <c r="H33" s="98"/>
      <c r="I33" s="144"/>
      <c r="J33" s="92"/>
      <c r="K33" s="93"/>
      <c r="L33" s="163" t="e">
        <f t="shared" si="0"/>
        <v>#DIV/0!</v>
      </c>
      <c r="M33" s="142" t="e">
        <f t="shared" si="1"/>
        <v>#DIV/0!</v>
      </c>
      <c r="N33" s="94">
        <v>0.02</v>
      </c>
      <c r="O33" s="95"/>
    </row>
    <row r="34" spans="1:15" ht="63.75">
      <c r="A34" s="122">
        <v>21</v>
      </c>
      <c r="B34" s="129"/>
      <c r="C34" s="49" t="s">
        <v>135</v>
      </c>
      <c r="D34" s="151"/>
      <c r="E34" s="88"/>
      <c r="F34" s="89"/>
      <c r="G34" s="58" t="s">
        <v>222</v>
      </c>
      <c r="H34" s="98"/>
      <c r="I34" s="144"/>
      <c r="J34" s="92"/>
      <c r="K34" s="93"/>
      <c r="L34" s="163" t="e">
        <f t="shared" si="0"/>
        <v>#DIV/0!</v>
      </c>
      <c r="M34" s="142" t="e">
        <f t="shared" si="1"/>
        <v>#DIV/0!</v>
      </c>
      <c r="N34" s="94">
        <v>0.02</v>
      </c>
      <c r="O34" s="95"/>
    </row>
    <row r="35" spans="1:15" ht="63.75">
      <c r="A35" s="122">
        <v>22</v>
      </c>
      <c r="B35" s="129"/>
      <c r="C35" s="49" t="s">
        <v>136</v>
      </c>
      <c r="D35" s="151"/>
      <c r="E35" s="88"/>
      <c r="F35" s="89"/>
      <c r="G35" s="58" t="s">
        <v>223</v>
      </c>
      <c r="H35" s="98"/>
      <c r="I35" s="144"/>
      <c r="J35" s="92"/>
      <c r="K35" s="93"/>
      <c r="L35" s="163" t="e">
        <f t="shared" si="0"/>
        <v>#DIV/0!</v>
      </c>
      <c r="M35" s="142" t="e">
        <f t="shared" si="1"/>
        <v>#DIV/0!</v>
      </c>
      <c r="N35" s="94">
        <v>0.02</v>
      </c>
      <c r="O35" s="95"/>
    </row>
    <row r="36" spans="1:15" ht="63.75">
      <c r="A36" s="122">
        <v>23</v>
      </c>
      <c r="B36" s="129"/>
      <c r="C36" s="49" t="s">
        <v>137</v>
      </c>
      <c r="D36" s="151"/>
      <c r="E36" s="88"/>
      <c r="F36" s="89"/>
      <c r="G36" s="58" t="s">
        <v>224</v>
      </c>
      <c r="H36" s="98"/>
      <c r="I36" s="144"/>
      <c r="J36" s="92"/>
      <c r="K36" s="93"/>
      <c r="L36" s="163" t="e">
        <f t="shared" si="0"/>
        <v>#DIV/0!</v>
      </c>
      <c r="M36" s="142" t="e">
        <f t="shared" si="1"/>
        <v>#DIV/0!</v>
      </c>
      <c r="N36" s="94">
        <v>0.02</v>
      </c>
      <c r="O36" s="95"/>
    </row>
    <row r="37" spans="1:15" ht="63.75">
      <c r="A37" s="122">
        <v>24</v>
      </c>
      <c r="B37" s="129"/>
      <c r="C37" s="49" t="s">
        <v>138</v>
      </c>
      <c r="D37" s="151"/>
      <c r="E37" s="88"/>
      <c r="F37" s="89"/>
      <c r="G37" s="58" t="s">
        <v>225</v>
      </c>
      <c r="H37" s="98"/>
      <c r="I37" s="144"/>
      <c r="J37" s="92"/>
      <c r="K37" s="93"/>
      <c r="L37" s="163" t="e">
        <f t="shared" si="0"/>
        <v>#DIV/0!</v>
      </c>
      <c r="M37" s="142" t="e">
        <f t="shared" si="1"/>
        <v>#DIV/0!</v>
      </c>
      <c r="N37" s="94">
        <v>0.02</v>
      </c>
      <c r="O37" s="95"/>
    </row>
    <row r="38" spans="1:15" ht="63.75">
      <c r="A38" s="122">
        <v>25</v>
      </c>
      <c r="B38" s="129"/>
      <c r="C38" s="49" t="s">
        <v>139</v>
      </c>
      <c r="D38" s="151"/>
      <c r="E38" s="88"/>
      <c r="F38" s="89"/>
      <c r="G38" s="58" t="s">
        <v>226</v>
      </c>
      <c r="H38" s="98"/>
      <c r="I38" s="144"/>
      <c r="J38" s="92"/>
      <c r="K38" s="93"/>
      <c r="L38" s="163" t="e">
        <f t="shared" si="0"/>
        <v>#DIV/0!</v>
      </c>
      <c r="M38" s="142" t="e">
        <f t="shared" si="1"/>
        <v>#DIV/0!</v>
      </c>
      <c r="N38" s="94">
        <v>0.02</v>
      </c>
      <c r="O38" s="95"/>
    </row>
    <row r="39" spans="1:15" ht="63.75">
      <c r="A39" s="122">
        <v>26</v>
      </c>
      <c r="B39" s="129"/>
      <c r="C39" s="49" t="s">
        <v>140</v>
      </c>
      <c r="D39" s="151"/>
      <c r="E39" s="88"/>
      <c r="F39" s="89"/>
      <c r="G39" s="58" t="s">
        <v>227</v>
      </c>
      <c r="H39" s="98"/>
      <c r="I39" s="144"/>
      <c r="J39" s="92"/>
      <c r="K39" s="93"/>
      <c r="L39" s="163" t="e">
        <f t="shared" si="0"/>
        <v>#DIV/0!</v>
      </c>
      <c r="M39" s="142" t="e">
        <f t="shared" si="1"/>
        <v>#DIV/0!</v>
      </c>
      <c r="N39" s="94">
        <v>0.02</v>
      </c>
      <c r="O39" s="95"/>
    </row>
    <row r="40" spans="1:15" ht="63.75">
      <c r="A40" s="122">
        <v>27</v>
      </c>
      <c r="B40" s="129"/>
      <c r="C40" s="49" t="s">
        <v>141</v>
      </c>
      <c r="D40" s="151"/>
      <c r="E40" s="88"/>
      <c r="F40" s="89"/>
      <c r="G40" s="58" t="s">
        <v>228</v>
      </c>
      <c r="H40" s="98"/>
      <c r="I40" s="144"/>
      <c r="J40" s="92"/>
      <c r="K40" s="93"/>
      <c r="L40" s="163" t="e">
        <f t="shared" si="0"/>
        <v>#DIV/0!</v>
      </c>
      <c r="M40" s="142" t="e">
        <f t="shared" si="1"/>
        <v>#DIV/0!</v>
      </c>
      <c r="N40" s="94">
        <v>0.02</v>
      </c>
      <c r="O40" s="95"/>
    </row>
    <row r="41" spans="1:15" ht="63.75">
      <c r="A41" s="122">
        <v>28</v>
      </c>
      <c r="B41" s="129"/>
      <c r="C41" s="49" t="s">
        <v>142</v>
      </c>
      <c r="D41" s="151"/>
      <c r="E41" s="88"/>
      <c r="F41" s="89"/>
      <c r="G41" s="58" t="s">
        <v>229</v>
      </c>
      <c r="H41" s="98"/>
      <c r="I41" s="144"/>
      <c r="J41" s="92"/>
      <c r="K41" s="93"/>
      <c r="L41" s="163" t="e">
        <f t="shared" si="0"/>
        <v>#DIV/0!</v>
      </c>
      <c r="M41" s="142" t="e">
        <f t="shared" si="1"/>
        <v>#DIV/0!</v>
      </c>
      <c r="N41" s="94">
        <v>0.02</v>
      </c>
      <c r="O41" s="95"/>
    </row>
    <row r="42" spans="1:15" ht="63.75">
      <c r="A42" s="122">
        <v>29</v>
      </c>
      <c r="B42" s="129"/>
      <c r="C42" s="49" t="s">
        <v>143</v>
      </c>
      <c r="D42" s="151"/>
      <c r="E42" s="88"/>
      <c r="F42" s="89"/>
      <c r="G42" s="58" t="s">
        <v>230</v>
      </c>
      <c r="H42" s="98"/>
      <c r="I42" s="144"/>
      <c r="J42" s="92"/>
      <c r="K42" s="93"/>
      <c r="L42" s="163" t="e">
        <f t="shared" si="0"/>
        <v>#DIV/0!</v>
      </c>
      <c r="M42" s="142" t="e">
        <f t="shared" si="1"/>
        <v>#DIV/0!</v>
      </c>
      <c r="N42" s="94">
        <v>0.02</v>
      </c>
      <c r="O42" s="95"/>
    </row>
    <row r="43" spans="1:15" ht="63.75">
      <c r="A43" s="122">
        <v>30</v>
      </c>
      <c r="B43" s="129"/>
      <c r="C43" s="49" t="s">
        <v>144</v>
      </c>
      <c r="D43" s="151"/>
      <c r="E43" s="88"/>
      <c r="F43" s="89"/>
      <c r="G43" s="58" t="s">
        <v>231</v>
      </c>
      <c r="H43" s="98"/>
      <c r="I43" s="144"/>
      <c r="J43" s="92"/>
      <c r="K43" s="93"/>
      <c r="L43" s="163" t="e">
        <f t="shared" si="0"/>
        <v>#DIV/0!</v>
      </c>
      <c r="M43" s="142" t="e">
        <f t="shared" si="1"/>
        <v>#DIV/0!</v>
      </c>
      <c r="N43" s="94">
        <v>0.02</v>
      </c>
      <c r="O43" s="95"/>
    </row>
    <row r="44" spans="1:15" ht="63.75">
      <c r="A44" s="122">
        <v>31</v>
      </c>
      <c r="B44" s="129"/>
      <c r="C44" s="49" t="s">
        <v>144</v>
      </c>
      <c r="D44" s="151"/>
      <c r="E44" s="88"/>
      <c r="F44" s="89"/>
      <c r="G44" s="58" t="s">
        <v>232</v>
      </c>
      <c r="H44" s="98"/>
      <c r="I44" s="144"/>
      <c r="J44" s="92"/>
      <c r="K44" s="93"/>
      <c r="L44" s="163" t="e">
        <f t="shared" si="0"/>
        <v>#DIV/0!</v>
      </c>
      <c r="M44" s="142" t="e">
        <f t="shared" si="1"/>
        <v>#DIV/0!</v>
      </c>
      <c r="N44" s="94">
        <v>0.02</v>
      </c>
      <c r="O44" s="95"/>
    </row>
    <row r="45" spans="1:15" ht="63.75">
      <c r="A45" s="122">
        <v>32</v>
      </c>
      <c r="B45" s="129"/>
      <c r="C45" s="49" t="s">
        <v>145</v>
      </c>
      <c r="D45" s="151"/>
      <c r="E45" s="88"/>
      <c r="F45" s="89"/>
      <c r="G45" s="58" t="s">
        <v>233</v>
      </c>
      <c r="H45" s="98"/>
      <c r="I45" s="144"/>
      <c r="J45" s="92"/>
      <c r="K45" s="93"/>
      <c r="L45" s="163" t="e">
        <f t="shared" si="0"/>
        <v>#DIV/0!</v>
      </c>
      <c r="M45" s="142" t="e">
        <f t="shared" si="1"/>
        <v>#DIV/0!</v>
      </c>
      <c r="N45" s="94">
        <v>0.02</v>
      </c>
      <c r="O45" s="95"/>
    </row>
    <row r="46" spans="1:15" ht="63.75">
      <c r="A46" s="122">
        <v>33</v>
      </c>
      <c r="B46" s="129"/>
      <c r="C46" s="49" t="s">
        <v>146</v>
      </c>
      <c r="D46" s="151"/>
      <c r="E46" s="88"/>
      <c r="F46" s="89"/>
      <c r="G46" s="58" t="s">
        <v>234</v>
      </c>
      <c r="H46" s="98"/>
      <c r="I46" s="144"/>
      <c r="J46" s="92"/>
      <c r="K46" s="93"/>
      <c r="L46" s="163" t="e">
        <f t="shared" si="0"/>
        <v>#DIV/0!</v>
      </c>
      <c r="M46" s="142" t="e">
        <f t="shared" si="1"/>
        <v>#DIV/0!</v>
      </c>
      <c r="N46" s="94">
        <v>0.02</v>
      </c>
      <c r="O46" s="95"/>
    </row>
    <row r="47" spans="1:15" ht="63.75">
      <c r="A47" s="122">
        <v>34</v>
      </c>
      <c r="B47" s="129"/>
      <c r="C47" s="49" t="s">
        <v>147</v>
      </c>
      <c r="D47" s="151"/>
      <c r="E47" s="88"/>
      <c r="F47" s="89"/>
      <c r="G47" s="58" t="s">
        <v>235</v>
      </c>
      <c r="H47" s="98"/>
      <c r="I47" s="144"/>
      <c r="J47" s="92"/>
      <c r="K47" s="93"/>
      <c r="L47" s="163" t="e">
        <f t="shared" si="0"/>
        <v>#DIV/0!</v>
      </c>
      <c r="M47" s="142" t="e">
        <f t="shared" si="1"/>
        <v>#DIV/0!</v>
      </c>
      <c r="N47" s="94">
        <v>0.02</v>
      </c>
      <c r="O47" s="95"/>
    </row>
    <row r="48" spans="1:15" ht="63.75">
      <c r="A48" s="122">
        <v>35</v>
      </c>
      <c r="B48" s="129"/>
      <c r="C48" s="49" t="s">
        <v>148</v>
      </c>
      <c r="D48" s="151"/>
      <c r="E48" s="88"/>
      <c r="F48" s="89"/>
      <c r="G48" s="58" t="s">
        <v>236</v>
      </c>
      <c r="H48" s="98"/>
      <c r="I48" s="144"/>
      <c r="J48" s="92"/>
      <c r="K48" s="93"/>
      <c r="L48" s="163" t="e">
        <f t="shared" si="0"/>
        <v>#DIV/0!</v>
      </c>
      <c r="M48" s="142" t="e">
        <f t="shared" si="1"/>
        <v>#DIV/0!</v>
      </c>
      <c r="N48" s="94">
        <v>0.02</v>
      </c>
      <c r="O48" s="95"/>
    </row>
    <row r="49" spans="1:15" ht="63.75">
      <c r="A49" s="122">
        <v>36</v>
      </c>
      <c r="B49" s="129"/>
      <c r="C49" s="49" t="s">
        <v>149</v>
      </c>
      <c r="D49" s="151"/>
      <c r="E49" s="88"/>
      <c r="F49" s="89"/>
      <c r="G49" s="58" t="s">
        <v>237</v>
      </c>
      <c r="H49" s="98"/>
      <c r="I49" s="144"/>
      <c r="J49" s="92"/>
      <c r="K49" s="93"/>
      <c r="L49" s="163" t="e">
        <f t="shared" si="0"/>
        <v>#DIV/0!</v>
      </c>
      <c r="M49" s="142" t="e">
        <f t="shared" si="1"/>
        <v>#DIV/0!</v>
      </c>
      <c r="N49" s="94">
        <v>0.02</v>
      </c>
      <c r="O49" s="95"/>
    </row>
    <row r="50" spans="1:15" ht="63.75">
      <c r="A50" s="122">
        <v>37</v>
      </c>
      <c r="B50" s="129"/>
      <c r="C50" s="49" t="s">
        <v>150</v>
      </c>
      <c r="D50" s="151"/>
      <c r="E50" s="88"/>
      <c r="F50" s="89"/>
      <c r="G50" s="58" t="s">
        <v>238</v>
      </c>
      <c r="H50" s="98"/>
      <c r="I50" s="144"/>
      <c r="J50" s="92"/>
      <c r="K50" s="93"/>
      <c r="L50" s="163" t="e">
        <f t="shared" si="0"/>
        <v>#DIV/0!</v>
      </c>
      <c r="M50" s="142" t="e">
        <f t="shared" si="1"/>
        <v>#DIV/0!</v>
      </c>
      <c r="N50" s="94">
        <v>0.02</v>
      </c>
      <c r="O50" s="95"/>
    </row>
    <row r="51" spans="1:15" ht="63.75">
      <c r="A51" s="122">
        <v>38</v>
      </c>
      <c r="B51" s="129"/>
      <c r="C51" s="49" t="s">
        <v>151</v>
      </c>
      <c r="D51" s="151"/>
      <c r="E51" s="88"/>
      <c r="F51" s="89"/>
      <c r="G51" s="58" t="s">
        <v>239</v>
      </c>
      <c r="H51" s="98"/>
      <c r="I51" s="144"/>
      <c r="J51" s="92"/>
      <c r="K51" s="93"/>
      <c r="L51" s="163" t="e">
        <f t="shared" si="0"/>
        <v>#DIV/0!</v>
      </c>
      <c r="M51" s="142" t="e">
        <f t="shared" si="1"/>
        <v>#DIV/0!</v>
      </c>
      <c r="N51" s="94">
        <v>0.02</v>
      </c>
      <c r="O51" s="95"/>
    </row>
    <row r="52" spans="1:15" ht="63.75">
      <c r="A52" s="122">
        <v>39</v>
      </c>
      <c r="B52" s="129"/>
      <c r="C52" s="49" t="s">
        <v>152</v>
      </c>
      <c r="D52" s="151"/>
      <c r="E52" s="88"/>
      <c r="F52" s="89"/>
      <c r="G52" s="58" t="s">
        <v>240</v>
      </c>
      <c r="H52" s="98"/>
      <c r="I52" s="144"/>
      <c r="J52" s="92"/>
      <c r="K52" s="93"/>
      <c r="L52" s="163" t="e">
        <f t="shared" si="0"/>
        <v>#DIV/0!</v>
      </c>
      <c r="M52" s="142" t="e">
        <f t="shared" si="1"/>
        <v>#DIV/0!</v>
      </c>
      <c r="N52" s="94">
        <v>0.02</v>
      </c>
      <c r="O52" s="95"/>
    </row>
    <row r="53" spans="1:15" ht="63.75">
      <c r="A53" s="122">
        <v>40</v>
      </c>
      <c r="B53" s="129"/>
      <c r="C53" s="49" t="s">
        <v>153</v>
      </c>
      <c r="D53" s="151"/>
      <c r="E53" s="88"/>
      <c r="F53" s="89"/>
      <c r="G53" s="58" t="s">
        <v>241</v>
      </c>
      <c r="H53" s="98"/>
      <c r="I53" s="144"/>
      <c r="J53" s="92"/>
      <c r="K53" s="93"/>
      <c r="L53" s="163" t="e">
        <f t="shared" si="0"/>
        <v>#DIV/0!</v>
      </c>
      <c r="M53" s="142" t="e">
        <f t="shared" si="1"/>
        <v>#DIV/0!</v>
      </c>
      <c r="N53" s="94">
        <v>0.02</v>
      </c>
      <c r="O53" s="95"/>
    </row>
    <row r="54" spans="1:15" ht="63.75">
      <c r="A54" s="122">
        <v>41</v>
      </c>
      <c r="B54" s="129"/>
      <c r="C54" s="49" t="s">
        <v>154</v>
      </c>
      <c r="D54" s="151"/>
      <c r="E54" s="88"/>
      <c r="F54" s="89"/>
      <c r="G54" s="58" t="s">
        <v>242</v>
      </c>
      <c r="H54" s="98"/>
      <c r="I54" s="144"/>
      <c r="J54" s="92"/>
      <c r="K54" s="93"/>
      <c r="L54" s="163" t="e">
        <f t="shared" si="0"/>
        <v>#DIV/0!</v>
      </c>
      <c r="M54" s="142" t="e">
        <f t="shared" si="1"/>
        <v>#DIV/0!</v>
      </c>
      <c r="N54" s="94">
        <v>0.02</v>
      </c>
      <c r="O54" s="95"/>
    </row>
    <row r="55" spans="1:15" ht="63.75">
      <c r="A55" s="122">
        <v>42</v>
      </c>
      <c r="B55" s="129"/>
      <c r="C55" s="49" t="s">
        <v>154</v>
      </c>
      <c r="D55" s="151"/>
      <c r="E55" s="88"/>
      <c r="F55" s="89"/>
      <c r="G55" s="58" t="s">
        <v>243</v>
      </c>
      <c r="H55" s="98"/>
      <c r="I55" s="144"/>
      <c r="J55" s="92"/>
      <c r="K55" s="93"/>
      <c r="L55" s="163" t="e">
        <f t="shared" si="0"/>
        <v>#DIV/0!</v>
      </c>
      <c r="M55" s="142" t="e">
        <f t="shared" si="1"/>
        <v>#DIV/0!</v>
      </c>
      <c r="N55" s="94">
        <v>0.02</v>
      </c>
      <c r="O55" s="95"/>
    </row>
    <row r="56" spans="1:15" ht="63.75">
      <c r="A56" s="122">
        <v>43</v>
      </c>
      <c r="B56" s="129"/>
      <c r="C56" s="49" t="s">
        <v>155</v>
      </c>
      <c r="D56" s="151"/>
      <c r="E56" s="88"/>
      <c r="F56" s="89"/>
      <c r="G56" s="58" t="s">
        <v>244</v>
      </c>
      <c r="H56" s="98"/>
      <c r="I56" s="144"/>
      <c r="J56" s="92"/>
      <c r="K56" s="93"/>
      <c r="L56" s="163" t="e">
        <f t="shared" si="0"/>
        <v>#DIV/0!</v>
      </c>
      <c r="M56" s="142" t="e">
        <f t="shared" si="1"/>
        <v>#DIV/0!</v>
      </c>
      <c r="N56" s="94">
        <v>0.02</v>
      </c>
      <c r="O56" s="95"/>
    </row>
    <row r="57" spans="1:15" ht="63.75">
      <c r="A57" s="122">
        <v>44</v>
      </c>
      <c r="B57" s="129"/>
      <c r="C57" s="49" t="s">
        <v>156</v>
      </c>
      <c r="D57" s="151"/>
      <c r="E57" s="88"/>
      <c r="F57" s="89"/>
      <c r="G57" s="58" t="s">
        <v>245</v>
      </c>
      <c r="H57" s="98"/>
      <c r="I57" s="144"/>
      <c r="J57" s="92"/>
      <c r="K57" s="93"/>
      <c r="L57" s="163" t="e">
        <f t="shared" si="0"/>
        <v>#DIV/0!</v>
      </c>
      <c r="M57" s="142" t="e">
        <f t="shared" si="1"/>
        <v>#DIV/0!</v>
      </c>
      <c r="N57" s="94">
        <v>0.02</v>
      </c>
      <c r="O57" s="95"/>
    </row>
    <row r="58" spans="1:15" ht="63.75">
      <c r="A58" s="122">
        <v>45</v>
      </c>
      <c r="B58" s="129"/>
      <c r="C58" s="49" t="s">
        <v>157</v>
      </c>
      <c r="D58" s="151"/>
      <c r="E58" s="88"/>
      <c r="F58" s="89"/>
      <c r="G58" s="58" t="s">
        <v>246</v>
      </c>
      <c r="H58" s="98"/>
      <c r="I58" s="144"/>
      <c r="J58" s="92"/>
      <c r="K58" s="93"/>
      <c r="L58" s="163" t="e">
        <f t="shared" si="0"/>
        <v>#DIV/0!</v>
      </c>
      <c r="M58" s="142" t="e">
        <f t="shared" si="1"/>
        <v>#DIV/0!</v>
      </c>
      <c r="N58" s="94">
        <v>0.02</v>
      </c>
      <c r="O58" s="95"/>
    </row>
    <row r="59" spans="1:15" ht="63.75">
      <c r="A59" s="122">
        <v>46</v>
      </c>
      <c r="B59" s="129"/>
      <c r="C59" s="49" t="s">
        <v>158</v>
      </c>
      <c r="D59" s="151"/>
      <c r="E59" s="88"/>
      <c r="F59" s="89"/>
      <c r="G59" s="58" t="s">
        <v>247</v>
      </c>
      <c r="H59" s="98"/>
      <c r="I59" s="144"/>
      <c r="J59" s="92"/>
      <c r="K59" s="93"/>
      <c r="L59" s="163" t="e">
        <f t="shared" si="0"/>
        <v>#DIV/0!</v>
      </c>
      <c r="M59" s="142" t="e">
        <f t="shared" si="1"/>
        <v>#DIV/0!</v>
      </c>
      <c r="N59" s="94">
        <v>0.02</v>
      </c>
      <c r="O59" s="95"/>
    </row>
    <row r="60" spans="1:15" ht="63.75">
      <c r="A60" s="122">
        <v>47</v>
      </c>
      <c r="B60" s="129"/>
      <c r="C60" s="49" t="s">
        <v>159</v>
      </c>
      <c r="D60" s="151"/>
      <c r="E60" s="88"/>
      <c r="F60" s="89"/>
      <c r="G60" s="58" t="s">
        <v>248</v>
      </c>
      <c r="H60" s="98"/>
      <c r="I60" s="144"/>
      <c r="J60" s="92"/>
      <c r="K60" s="93"/>
      <c r="L60" s="163" t="e">
        <f t="shared" si="0"/>
        <v>#DIV/0!</v>
      </c>
      <c r="M60" s="142" t="e">
        <f t="shared" si="1"/>
        <v>#DIV/0!</v>
      </c>
      <c r="N60" s="94">
        <v>0.02</v>
      </c>
      <c r="O60" s="95"/>
    </row>
    <row r="61" spans="1:15" ht="63.75">
      <c r="A61" s="122">
        <v>48</v>
      </c>
      <c r="B61" s="129"/>
      <c r="C61" s="49" t="s">
        <v>160</v>
      </c>
      <c r="D61" s="151"/>
      <c r="E61" s="88"/>
      <c r="F61" s="89"/>
      <c r="G61" s="58" t="s">
        <v>249</v>
      </c>
      <c r="H61" s="98"/>
      <c r="I61" s="144"/>
      <c r="J61" s="92"/>
      <c r="K61" s="93"/>
      <c r="L61" s="163" t="e">
        <f t="shared" si="0"/>
        <v>#DIV/0!</v>
      </c>
      <c r="M61" s="142" t="e">
        <f t="shared" si="1"/>
        <v>#DIV/0!</v>
      </c>
      <c r="N61" s="94">
        <v>0.02</v>
      </c>
      <c r="O61" s="95"/>
    </row>
    <row r="62" spans="1:15" ht="63.75">
      <c r="A62" s="122">
        <v>49</v>
      </c>
      <c r="B62" s="129"/>
      <c r="C62" s="49" t="s">
        <v>161</v>
      </c>
      <c r="D62" s="151"/>
      <c r="E62" s="88"/>
      <c r="F62" s="89"/>
      <c r="G62" s="58" t="s">
        <v>250</v>
      </c>
      <c r="H62" s="98"/>
      <c r="I62" s="144"/>
      <c r="J62" s="92"/>
      <c r="K62" s="93"/>
      <c r="L62" s="163" t="e">
        <f t="shared" si="0"/>
        <v>#DIV/0!</v>
      </c>
      <c r="M62" s="142" t="e">
        <f t="shared" si="1"/>
        <v>#DIV/0!</v>
      </c>
      <c r="N62" s="94">
        <v>0.02</v>
      </c>
      <c r="O62" s="95"/>
    </row>
    <row r="63" spans="1:15" ht="63.75">
      <c r="A63" s="122">
        <v>50</v>
      </c>
      <c r="B63" s="129"/>
      <c r="C63" s="49" t="s">
        <v>162</v>
      </c>
      <c r="D63" s="151"/>
      <c r="E63" s="88"/>
      <c r="F63" s="89"/>
      <c r="G63" s="58" t="s">
        <v>251</v>
      </c>
      <c r="H63" s="98"/>
      <c r="I63" s="144"/>
      <c r="J63" s="92"/>
      <c r="K63" s="93"/>
      <c r="L63" s="163" t="e">
        <f t="shared" si="0"/>
        <v>#DIV/0!</v>
      </c>
      <c r="M63" s="142" t="e">
        <f t="shared" si="1"/>
        <v>#DIV/0!</v>
      </c>
      <c r="N63" s="94">
        <v>0.02</v>
      </c>
      <c r="O63" s="95"/>
    </row>
    <row r="64" spans="1:15" ht="63.75">
      <c r="A64" s="122">
        <v>51</v>
      </c>
      <c r="B64" s="129"/>
      <c r="C64" s="49" t="s">
        <v>163</v>
      </c>
      <c r="D64" s="151"/>
      <c r="E64" s="88"/>
      <c r="F64" s="89"/>
      <c r="G64" s="58" t="s">
        <v>252</v>
      </c>
      <c r="H64" s="98"/>
      <c r="I64" s="144"/>
      <c r="J64" s="92"/>
      <c r="K64" s="93"/>
      <c r="L64" s="163" t="e">
        <f t="shared" si="0"/>
        <v>#DIV/0!</v>
      </c>
      <c r="M64" s="142" t="e">
        <f t="shared" si="1"/>
        <v>#DIV/0!</v>
      </c>
      <c r="N64" s="94">
        <v>0.02</v>
      </c>
      <c r="O64" s="95"/>
    </row>
    <row r="65" spans="1:15" ht="63.75">
      <c r="A65" s="122">
        <v>52</v>
      </c>
      <c r="B65" s="129"/>
      <c r="C65" s="49" t="s">
        <v>164</v>
      </c>
      <c r="D65" s="151"/>
      <c r="E65" s="88"/>
      <c r="F65" s="89"/>
      <c r="G65" s="58" t="s">
        <v>253</v>
      </c>
      <c r="H65" s="98"/>
      <c r="I65" s="144"/>
      <c r="J65" s="92"/>
      <c r="K65" s="93"/>
      <c r="L65" s="163" t="e">
        <f t="shared" si="0"/>
        <v>#DIV/0!</v>
      </c>
      <c r="M65" s="142" t="e">
        <f t="shared" si="1"/>
        <v>#DIV/0!</v>
      </c>
      <c r="N65" s="94">
        <v>0.02</v>
      </c>
      <c r="O65" s="95"/>
    </row>
    <row r="66" spans="1:15" ht="63.75">
      <c r="A66" s="122">
        <v>53</v>
      </c>
      <c r="B66" s="129"/>
      <c r="C66" s="49" t="s">
        <v>165</v>
      </c>
      <c r="D66" s="151"/>
      <c r="E66" s="88"/>
      <c r="F66" s="89"/>
      <c r="G66" s="58" t="s">
        <v>254</v>
      </c>
      <c r="H66" s="98"/>
      <c r="I66" s="144"/>
      <c r="J66" s="92"/>
      <c r="K66" s="93"/>
      <c r="L66" s="163" t="e">
        <f t="shared" si="0"/>
        <v>#DIV/0!</v>
      </c>
      <c r="M66" s="142" t="e">
        <f t="shared" si="1"/>
        <v>#DIV/0!</v>
      </c>
      <c r="N66" s="94">
        <v>0.02</v>
      </c>
      <c r="O66" s="95"/>
    </row>
    <row r="67" spans="1:15" ht="63.75">
      <c r="A67" s="122">
        <v>54</v>
      </c>
      <c r="B67" s="129"/>
      <c r="C67" s="49" t="s">
        <v>166</v>
      </c>
      <c r="D67" s="151"/>
      <c r="E67" s="88"/>
      <c r="F67" s="89"/>
      <c r="G67" s="58" t="s">
        <v>255</v>
      </c>
      <c r="H67" s="98"/>
      <c r="I67" s="144"/>
      <c r="J67" s="92"/>
      <c r="K67" s="93"/>
      <c r="L67" s="163" t="e">
        <f t="shared" si="0"/>
        <v>#DIV/0!</v>
      </c>
      <c r="M67" s="142" t="e">
        <f t="shared" si="1"/>
        <v>#DIV/0!</v>
      </c>
      <c r="N67" s="94">
        <v>0.02</v>
      </c>
      <c r="O67" s="95"/>
    </row>
    <row r="68" spans="1:15" ht="63.75">
      <c r="A68" s="122">
        <v>55</v>
      </c>
      <c r="B68" s="129"/>
      <c r="C68" s="49" t="s">
        <v>167</v>
      </c>
      <c r="D68" s="151"/>
      <c r="E68" s="88"/>
      <c r="F68" s="89"/>
      <c r="G68" s="58" t="s">
        <v>256</v>
      </c>
      <c r="H68" s="98"/>
      <c r="I68" s="144"/>
      <c r="J68" s="92"/>
      <c r="K68" s="93"/>
      <c r="L68" s="163" t="e">
        <f t="shared" si="0"/>
        <v>#DIV/0!</v>
      </c>
      <c r="M68" s="142" t="e">
        <f t="shared" si="1"/>
        <v>#DIV/0!</v>
      </c>
      <c r="N68" s="94">
        <v>0.02</v>
      </c>
      <c r="O68" s="95"/>
    </row>
    <row r="69" spans="1:15" ht="63.75">
      <c r="A69" s="122">
        <v>56</v>
      </c>
      <c r="B69" s="129"/>
      <c r="C69" s="49" t="s">
        <v>168</v>
      </c>
      <c r="D69" s="151"/>
      <c r="E69" s="88"/>
      <c r="F69" s="89"/>
      <c r="G69" s="58" t="s">
        <v>257</v>
      </c>
      <c r="H69" s="98"/>
      <c r="I69" s="144"/>
      <c r="J69" s="92"/>
      <c r="K69" s="93"/>
      <c r="L69" s="163" t="e">
        <f t="shared" si="0"/>
        <v>#DIV/0!</v>
      </c>
      <c r="M69" s="142" t="e">
        <f t="shared" si="1"/>
        <v>#DIV/0!</v>
      </c>
      <c r="N69" s="94">
        <v>0.02</v>
      </c>
      <c r="O69" s="95"/>
    </row>
    <row r="70" spans="1:15" ht="63.75">
      <c r="A70" s="122">
        <v>57</v>
      </c>
      <c r="B70" s="129"/>
      <c r="C70" s="49" t="s">
        <v>169</v>
      </c>
      <c r="D70" s="151"/>
      <c r="E70" s="88"/>
      <c r="F70" s="89"/>
      <c r="G70" s="58" t="s">
        <v>258</v>
      </c>
      <c r="H70" s="98"/>
      <c r="I70" s="144"/>
      <c r="J70" s="92"/>
      <c r="K70" s="93"/>
      <c r="L70" s="163" t="e">
        <f t="shared" si="0"/>
        <v>#DIV/0!</v>
      </c>
      <c r="M70" s="142" t="e">
        <f t="shared" si="1"/>
        <v>#DIV/0!</v>
      </c>
      <c r="N70" s="94">
        <v>0.02</v>
      </c>
      <c r="O70" s="95"/>
    </row>
    <row r="71" spans="1:15" ht="63.75">
      <c r="A71" s="122">
        <v>58</v>
      </c>
      <c r="B71" s="129"/>
      <c r="C71" s="49" t="s">
        <v>170</v>
      </c>
      <c r="D71" s="151"/>
      <c r="E71" s="88"/>
      <c r="F71" s="89"/>
      <c r="G71" s="58" t="s">
        <v>259</v>
      </c>
      <c r="H71" s="98"/>
      <c r="I71" s="144"/>
      <c r="J71" s="92"/>
      <c r="K71" s="93"/>
      <c r="L71" s="163" t="e">
        <f t="shared" si="0"/>
        <v>#DIV/0!</v>
      </c>
      <c r="M71" s="142" t="e">
        <f t="shared" si="1"/>
        <v>#DIV/0!</v>
      </c>
      <c r="N71" s="94">
        <v>0.02</v>
      </c>
      <c r="O71" s="95"/>
    </row>
    <row r="72" spans="1:15" ht="63.75">
      <c r="A72" s="122">
        <v>59</v>
      </c>
      <c r="B72" s="129"/>
      <c r="C72" s="49" t="s">
        <v>171</v>
      </c>
      <c r="D72" s="151"/>
      <c r="E72" s="88"/>
      <c r="F72" s="89"/>
      <c r="G72" s="58" t="s">
        <v>260</v>
      </c>
      <c r="H72" s="98"/>
      <c r="I72" s="144"/>
      <c r="J72" s="92"/>
      <c r="K72" s="93"/>
      <c r="L72" s="163" t="e">
        <f t="shared" si="0"/>
        <v>#DIV/0!</v>
      </c>
      <c r="M72" s="142" t="e">
        <f t="shared" si="1"/>
        <v>#DIV/0!</v>
      </c>
      <c r="N72" s="94">
        <v>0.02</v>
      </c>
      <c r="O72" s="95"/>
    </row>
    <row r="73" spans="1:15" ht="63.75">
      <c r="A73" s="122">
        <v>60</v>
      </c>
      <c r="B73" s="129"/>
      <c r="C73" s="49" t="s">
        <v>172</v>
      </c>
      <c r="D73" s="151"/>
      <c r="E73" s="88"/>
      <c r="F73" s="89"/>
      <c r="G73" s="58" t="s">
        <v>261</v>
      </c>
      <c r="H73" s="98"/>
      <c r="I73" s="144"/>
      <c r="J73" s="92"/>
      <c r="K73" s="93"/>
      <c r="L73" s="163" t="e">
        <f t="shared" si="0"/>
        <v>#DIV/0!</v>
      </c>
      <c r="M73" s="142" t="e">
        <f t="shared" si="1"/>
        <v>#DIV/0!</v>
      </c>
      <c r="N73" s="94">
        <v>0.02</v>
      </c>
      <c r="O73" s="95"/>
    </row>
    <row r="74" spans="1:15" ht="63.75">
      <c r="A74" s="122">
        <v>61</v>
      </c>
      <c r="B74" s="129"/>
      <c r="C74" s="49" t="s">
        <v>173</v>
      </c>
      <c r="D74" s="151"/>
      <c r="E74" s="88"/>
      <c r="F74" s="89"/>
      <c r="G74" s="58" t="s">
        <v>262</v>
      </c>
      <c r="H74" s="98"/>
      <c r="I74" s="144"/>
      <c r="J74" s="92"/>
      <c r="K74" s="93"/>
      <c r="L74" s="163" t="e">
        <f t="shared" si="0"/>
        <v>#DIV/0!</v>
      </c>
      <c r="M74" s="142" t="e">
        <f t="shared" si="1"/>
        <v>#DIV/0!</v>
      </c>
      <c r="N74" s="94">
        <v>0.02</v>
      </c>
      <c r="O74" s="95"/>
    </row>
    <row r="75" spans="1:15" ht="63.75">
      <c r="A75" s="122">
        <v>62</v>
      </c>
      <c r="B75" s="129"/>
      <c r="C75" s="49" t="s">
        <v>174</v>
      </c>
      <c r="D75" s="151"/>
      <c r="E75" s="88"/>
      <c r="F75" s="89"/>
      <c r="G75" s="58" t="s">
        <v>263</v>
      </c>
      <c r="H75" s="98"/>
      <c r="I75" s="144"/>
      <c r="J75" s="92"/>
      <c r="K75" s="93"/>
      <c r="L75" s="163" t="e">
        <f t="shared" si="0"/>
        <v>#DIV/0!</v>
      </c>
      <c r="M75" s="142" t="e">
        <f t="shared" si="1"/>
        <v>#DIV/0!</v>
      </c>
      <c r="N75" s="94">
        <v>0.02</v>
      </c>
      <c r="O75" s="95"/>
    </row>
    <row r="76" spans="1:15" ht="63.75">
      <c r="A76" s="122">
        <v>63</v>
      </c>
      <c r="B76" s="129"/>
      <c r="C76" s="49" t="s">
        <v>175</v>
      </c>
      <c r="D76" s="151"/>
      <c r="E76" s="88"/>
      <c r="F76" s="89"/>
      <c r="G76" s="58" t="s">
        <v>264</v>
      </c>
      <c r="H76" s="98"/>
      <c r="I76" s="144"/>
      <c r="J76" s="92"/>
      <c r="K76" s="93"/>
      <c r="L76" s="163" t="e">
        <f t="shared" si="0"/>
        <v>#DIV/0!</v>
      </c>
      <c r="M76" s="142" t="e">
        <f t="shared" si="1"/>
        <v>#DIV/0!</v>
      </c>
      <c r="N76" s="94">
        <v>0.02</v>
      </c>
      <c r="O76" s="95"/>
    </row>
    <row r="77" spans="1:15" ht="63.75">
      <c r="A77" s="122">
        <v>64</v>
      </c>
      <c r="B77" s="129"/>
      <c r="C77" s="49" t="s">
        <v>176</v>
      </c>
      <c r="D77" s="151"/>
      <c r="E77" s="88"/>
      <c r="F77" s="89"/>
      <c r="G77" s="58" t="s">
        <v>265</v>
      </c>
      <c r="H77" s="98"/>
      <c r="I77" s="144"/>
      <c r="J77" s="92"/>
      <c r="K77" s="93"/>
      <c r="L77" s="163" t="e">
        <f t="shared" si="0"/>
        <v>#DIV/0!</v>
      </c>
      <c r="M77" s="142" t="e">
        <f t="shared" si="1"/>
        <v>#DIV/0!</v>
      </c>
      <c r="N77" s="94">
        <v>0.02</v>
      </c>
      <c r="O77" s="95"/>
    </row>
    <row r="78" spans="1:15" ht="63.75">
      <c r="A78" s="122">
        <v>65</v>
      </c>
      <c r="B78" s="129"/>
      <c r="C78" s="49" t="s">
        <v>177</v>
      </c>
      <c r="D78" s="151"/>
      <c r="E78" s="88"/>
      <c r="F78" s="89"/>
      <c r="G78" s="58" t="s">
        <v>266</v>
      </c>
      <c r="H78" s="98"/>
      <c r="I78" s="144"/>
      <c r="J78" s="92"/>
      <c r="K78" s="93"/>
      <c r="L78" s="163" t="e">
        <f t="shared" ref="L78:L104" si="2">(D78)*(((0.125+((0.875*((0.1*(E78/F78))+(0.8*(H78/I78)+(0.1*(J78/K78)))))))))</f>
        <v>#DIV/0!</v>
      </c>
      <c r="M78" s="142" t="e">
        <f t="shared" si="1"/>
        <v>#DIV/0!</v>
      </c>
      <c r="N78" s="94">
        <v>0.02</v>
      </c>
      <c r="O78" s="95"/>
    </row>
    <row r="79" spans="1:15" ht="63.75">
      <c r="A79" s="122">
        <v>66</v>
      </c>
      <c r="B79" s="129"/>
      <c r="C79" s="49" t="s">
        <v>178</v>
      </c>
      <c r="D79" s="151"/>
      <c r="E79" s="88"/>
      <c r="F79" s="89"/>
      <c r="G79" s="58" t="s">
        <v>267</v>
      </c>
      <c r="H79" s="98"/>
      <c r="I79" s="144"/>
      <c r="J79" s="92"/>
      <c r="K79" s="93"/>
      <c r="L79" s="163" t="e">
        <f t="shared" si="2"/>
        <v>#DIV/0!</v>
      </c>
      <c r="M79" s="142" t="e">
        <f t="shared" ref="M79:M86" si="3">(L79-D79)/D79</f>
        <v>#DIV/0!</v>
      </c>
      <c r="N79" s="94">
        <v>0.02</v>
      </c>
      <c r="O79" s="95"/>
    </row>
    <row r="80" spans="1:15" ht="63.75">
      <c r="A80" s="122">
        <v>67</v>
      </c>
      <c r="B80" s="129"/>
      <c r="C80" s="49" t="s">
        <v>179</v>
      </c>
      <c r="D80" s="151"/>
      <c r="E80" s="88"/>
      <c r="F80" s="89"/>
      <c r="G80" s="58" t="s">
        <v>268</v>
      </c>
      <c r="H80" s="98"/>
      <c r="I80" s="144"/>
      <c r="J80" s="92"/>
      <c r="K80" s="93"/>
      <c r="L80" s="163" t="e">
        <f t="shared" si="2"/>
        <v>#DIV/0!</v>
      </c>
      <c r="M80" s="142" t="e">
        <f t="shared" si="3"/>
        <v>#DIV/0!</v>
      </c>
      <c r="N80" s="94">
        <v>0.02</v>
      </c>
      <c r="O80" s="95"/>
    </row>
    <row r="81" spans="1:15" ht="63.75">
      <c r="A81" s="122">
        <v>68</v>
      </c>
      <c r="B81" s="129"/>
      <c r="C81" s="49" t="s">
        <v>180</v>
      </c>
      <c r="D81" s="151"/>
      <c r="E81" s="88"/>
      <c r="F81" s="89"/>
      <c r="G81" s="58" t="s">
        <v>269</v>
      </c>
      <c r="H81" s="98"/>
      <c r="I81" s="144"/>
      <c r="J81" s="92"/>
      <c r="K81" s="93"/>
      <c r="L81" s="163" t="e">
        <f t="shared" si="2"/>
        <v>#DIV/0!</v>
      </c>
      <c r="M81" s="142" t="e">
        <f t="shared" si="3"/>
        <v>#DIV/0!</v>
      </c>
      <c r="N81" s="94">
        <v>0.02</v>
      </c>
      <c r="O81" s="95"/>
    </row>
    <row r="82" spans="1:15" ht="63.75">
      <c r="A82" s="122">
        <v>69</v>
      </c>
      <c r="B82" s="129"/>
      <c r="C82" s="49" t="s">
        <v>181</v>
      </c>
      <c r="D82" s="151"/>
      <c r="E82" s="88"/>
      <c r="F82" s="89"/>
      <c r="G82" s="58" t="s">
        <v>270</v>
      </c>
      <c r="H82" s="98"/>
      <c r="I82" s="144"/>
      <c r="J82" s="92"/>
      <c r="K82" s="93"/>
      <c r="L82" s="163" t="e">
        <f t="shared" si="2"/>
        <v>#DIV/0!</v>
      </c>
      <c r="M82" s="142" t="e">
        <f t="shared" si="3"/>
        <v>#DIV/0!</v>
      </c>
      <c r="N82" s="94">
        <v>0.02</v>
      </c>
      <c r="O82" s="95"/>
    </row>
    <row r="83" spans="1:15" ht="63.75">
      <c r="A83" s="122">
        <v>70</v>
      </c>
      <c r="B83" s="129"/>
      <c r="C83" s="49" t="s">
        <v>182</v>
      </c>
      <c r="D83" s="151"/>
      <c r="E83" s="88"/>
      <c r="F83" s="89"/>
      <c r="G83" s="58" t="s">
        <v>271</v>
      </c>
      <c r="H83" s="98"/>
      <c r="I83" s="144"/>
      <c r="J83" s="92"/>
      <c r="K83" s="93"/>
      <c r="L83" s="163" t="e">
        <f t="shared" si="2"/>
        <v>#DIV/0!</v>
      </c>
      <c r="M83" s="142" t="e">
        <f t="shared" si="3"/>
        <v>#DIV/0!</v>
      </c>
      <c r="N83" s="94">
        <v>0.02</v>
      </c>
      <c r="O83" s="95"/>
    </row>
    <row r="84" spans="1:15" ht="63.75">
      <c r="A84" s="122">
        <v>71</v>
      </c>
      <c r="B84" s="129"/>
      <c r="C84" s="49" t="s">
        <v>183</v>
      </c>
      <c r="D84" s="151"/>
      <c r="E84" s="88"/>
      <c r="F84" s="89"/>
      <c r="G84" s="58" t="s">
        <v>272</v>
      </c>
      <c r="H84" s="98"/>
      <c r="I84" s="144"/>
      <c r="J84" s="92"/>
      <c r="K84" s="93"/>
      <c r="L84" s="163" t="e">
        <f t="shared" si="2"/>
        <v>#DIV/0!</v>
      </c>
      <c r="M84" s="142" t="e">
        <f t="shared" si="3"/>
        <v>#DIV/0!</v>
      </c>
      <c r="N84" s="94">
        <v>0.02</v>
      </c>
      <c r="O84" s="95"/>
    </row>
    <row r="85" spans="1:15" ht="63.75">
      <c r="A85" s="122">
        <v>72</v>
      </c>
      <c r="B85" s="129"/>
      <c r="C85" s="49" t="s">
        <v>184</v>
      </c>
      <c r="D85" s="151"/>
      <c r="E85" s="88"/>
      <c r="F85" s="89"/>
      <c r="G85" s="58" t="s">
        <v>273</v>
      </c>
      <c r="H85" s="98"/>
      <c r="I85" s="144"/>
      <c r="J85" s="92"/>
      <c r="K85" s="93"/>
      <c r="L85" s="163" t="e">
        <f t="shared" si="2"/>
        <v>#DIV/0!</v>
      </c>
      <c r="M85" s="142" t="e">
        <f t="shared" si="3"/>
        <v>#DIV/0!</v>
      </c>
      <c r="N85" s="94">
        <v>0.02</v>
      </c>
      <c r="O85" s="95"/>
    </row>
    <row r="86" spans="1:15" ht="63.75">
      <c r="A86" s="122">
        <v>73</v>
      </c>
      <c r="B86" s="129"/>
      <c r="C86" s="49" t="s">
        <v>185</v>
      </c>
      <c r="D86" s="151"/>
      <c r="E86" s="88"/>
      <c r="F86" s="89"/>
      <c r="G86" s="58" t="s">
        <v>274</v>
      </c>
      <c r="H86" s="98"/>
      <c r="I86" s="144"/>
      <c r="J86" s="92"/>
      <c r="K86" s="93"/>
      <c r="L86" s="163" t="e">
        <f t="shared" si="2"/>
        <v>#DIV/0!</v>
      </c>
      <c r="M86" s="142" t="e">
        <f t="shared" si="3"/>
        <v>#DIV/0!</v>
      </c>
      <c r="N86" s="94">
        <v>0.02</v>
      </c>
      <c r="O86" s="95"/>
    </row>
    <row r="87" spans="1:15" ht="63.75">
      <c r="A87" s="122">
        <v>74</v>
      </c>
      <c r="B87" s="129"/>
      <c r="C87" s="49" t="s">
        <v>186</v>
      </c>
      <c r="D87" s="151"/>
      <c r="E87" s="88"/>
      <c r="F87" s="89"/>
      <c r="G87" s="58" t="s">
        <v>275</v>
      </c>
      <c r="H87" s="98"/>
      <c r="I87" s="144"/>
      <c r="J87" s="92"/>
      <c r="K87" s="93"/>
      <c r="L87" s="163" t="e">
        <f t="shared" si="2"/>
        <v>#DIV/0!</v>
      </c>
      <c r="M87" s="142" t="e">
        <f t="shared" ref="M87:M104" si="4">(L87-D87)/D87</f>
        <v>#DIV/0!</v>
      </c>
      <c r="N87" s="94">
        <v>0.02</v>
      </c>
      <c r="O87" s="95"/>
    </row>
    <row r="88" spans="1:15" ht="63.75">
      <c r="A88" s="122">
        <v>75</v>
      </c>
      <c r="B88" s="129"/>
      <c r="C88" s="49" t="s">
        <v>187</v>
      </c>
      <c r="D88" s="151"/>
      <c r="E88" s="88"/>
      <c r="F88" s="89"/>
      <c r="G88" s="58" t="s">
        <v>276</v>
      </c>
      <c r="H88" s="98"/>
      <c r="I88" s="144"/>
      <c r="J88" s="92"/>
      <c r="K88" s="93"/>
      <c r="L88" s="163" t="e">
        <f t="shared" si="2"/>
        <v>#DIV/0!</v>
      </c>
      <c r="M88" s="142" t="e">
        <f t="shared" si="4"/>
        <v>#DIV/0!</v>
      </c>
      <c r="N88" s="94">
        <v>0.02</v>
      </c>
      <c r="O88" s="95"/>
    </row>
    <row r="89" spans="1:15" ht="63.75">
      <c r="A89" s="122">
        <v>76</v>
      </c>
      <c r="B89" s="129"/>
      <c r="C89" s="49" t="s">
        <v>188</v>
      </c>
      <c r="D89" s="151"/>
      <c r="E89" s="88"/>
      <c r="F89" s="89"/>
      <c r="G89" s="58" t="s">
        <v>277</v>
      </c>
      <c r="H89" s="98"/>
      <c r="I89" s="144"/>
      <c r="J89" s="92"/>
      <c r="K89" s="93"/>
      <c r="L89" s="163" t="e">
        <f t="shared" si="2"/>
        <v>#DIV/0!</v>
      </c>
      <c r="M89" s="142" t="e">
        <f t="shared" si="4"/>
        <v>#DIV/0!</v>
      </c>
      <c r="N89" s="94">
        <v>0.02</v>
      </c>
      <c r="O89" s="95"/>
    </row>
    <row r="90" spans="1:15" ht="63.75">
      <c r="A90" s="122">
        <v>77</v>
      </c>
      <c r="B90" s="129"/>
      <c r="C90" s="49" t="s">
        <v>189</v>
      </c>
      <c r="D90" s="151"/>
      <c r="E90" s="88"/>
      <c r="F90" s="89"/>
      <c r="G90" s="58" t="s">
        <v>278</v>
      </c>
      <c r="H90" s="98"/>
      <c r="I90" s="144"/>
      <c r="J90" s="92"/>
      <c r="K90" s="93"/>
      <c r="L90" s="163" t="e">
        <f t="shared" si="2"/>
        <v>#DIV/0!</v>
      </c>
      <c r="M90" s="142" t="e">
        <f t="shared" si="4"/>
        <v>#DIV/0!</v>
      </c>
      <c r="N90" s="94">
        <v>0.02</v>
      </c>
      <c r="O90" s="95"/>
    </row>
    <row r="91" spans="1:15" ht="63.75">
      <c r="A91" s="122">
        <v>78</v>
      </c>
      <c r="B91" s="129"/>
      <c r="C91" s="49" t="s">
        <v>373</v>
      </c>
      <c r="D91" s="151"/>
      <c r="E91" s="88"/>
      <c r="F91" s="89"/>
      <c r="G91" s="58" t="s">
        <v>279</v>
      </c>
      <c r="H91" s="98"/>
      <c r="I91" s="144"/>
      <c r="J91" s="92"/>
      <c r="K91" s="93"/>
      <c r="L91" s="163" t="e">
        <f t="shared" si="2"/>
        <v>#DIV/0!</v>
      </c>
      <c r="M91" s="142" t="e">
        <f t="shared" si="4"/>
        <v>#DIV/0!</v>
      </c>
      <c r="N91" s="94">
        <v>0.02</v>
      </c>
      <c r="O91" s="95"/>
    </row>
    <row r="92" spans="1:15" ht="63.75">
      <c r="A92" s="122">
        <v>79</v>
      </c>
      <c r="B92" s="129"/>
      <c r="C92" s="49" t="s">
        <v>373</v>
      </c>
      <c r="D92" s="151"/>
      <c r="E92" s="88"/>
      <c r="F92" s="89"/>
      <c r="G92" s="58" t="s">
        <v>280</v>
      </c>
      <c r="H92" s="98"/>
      <c r="I92" s="144"/>
      <c r="J92" s="92"/>
      <c r="K92" s="93"/>
      <c r="L92" s="163" t="e">
        <f t="shared" si="2"/>
        <v>#DIV/0!</v>
      </c>
      <c r="M92" s="142" t="e">
        <f t="shared" si="4"/>
        <v>#DIV/0!</v>
      </c>
      <c r="N92" s="94">
        <v>0.02</v>
      </c>
      <c r="O92" s="95"/>
    </row>
    <row r="93" spans="1:15" ht="63.75">
      <c r="A93" s="122">
        <v>80</v>
      </c>
      <c r="B93" s="129"/>
      <c r="C93" s="49" t="s">
        <v>190</v>
      </c>
      <c r="D93" s="151"/>
      <c r="E93" s="88"/>
      <c r="F93" s="89"/>
      <c r="G93" s="58" t="s">
        <v>281</v>
      </c>
      <c r="H93" s="98"/>
      <c r="I93" s="144"/>
      <c r="J93" s="92"/>
      <c r="K93" s="93"/>
      <c r="L93" s="163" t="e">
        <f t="shared" si="2"/>
        <v>#DIV/0!</v>
      </c>
      <c r="M93" s="142" t="e">
        <f t="shared" si="4"/>
        <v>#DIV/0!</v>
      </c>
      <c r="N93" s="94">
        <v>0.02</v>
      </c>
      <c r="O93" s="95"/>
    </row>
    <row r="94" spans="1:15" ht="63.75">
      <c r="A94" s="122">
        <v>81</v>
      </c>
      <c r="B94" s="129"/>
      <c r="C94" s="49" t="s">
        <v>191</v>
      </c>
      <c r="D94" s="151"/>
      <c r="E94" s="88"/>
      <c r="F94" s="89"/>
      <c r="G94" s="58" t="s">
        <v>282</v>
      </c>
      <c r="H94" s="98"/>
      <c r="I94" s="144"/>
      <c r="J94" s="92"/>
      <c r="K94" s="93"/>
      <c r="L94" s="163" t="e">
        <f t="shared" si="2"/>
        <v>#DIV/0!</v>
      </c>
      <c r="M94" s="142" t="e">
        <f t="shared" si="4"/>
        <v>#DIV/0!</v>
      </c>
      <c r="N94" s="94">
        <v>0.02</v>
      </c>
      <c r="O94" s="95"/>
    </row>
    <row r="95" spans="1:15" ht="63.75">
      <c r="A95" s="122">
        <v>82</v>
      </c>
      <c r="B95" s="129"/>
      <c r="C95" s="49" t="s">
        <v>192</v>
      </c>
      <c r="D95" s="151"/>
      <c r="E95" s="88"/>
      <c r="F95" s="89"/>
      <c r="G95" s="58" t="s">
        <v>283</v>
      </c>
      <c r="H95" s="98"/>
      <c r="I95" s="144"/>
      <c r="J95" s="92"/>
      <c r="K95" s="93"/>
      <c r="L95" s="163" t="e">
        <f t="shared" si="2"/>
        <v>#DIV/0!</v>
      </c>
      <c r="M95" s="142" t="e">
        <f t="shared" si="4"/>
        <v>#DIV/0!</v>
      </c>
      <c r="N95" s="94">
        <v>0.02</v>
      </c>
      <c r="O95" s="95"/>
    </row>
    <row r="96" spans="1:15" ht="63.75">
      <c r="A96" s="122">
        <v>83</v>
      </c>
      <c r="B96" s="129"/>
      <c r="C96" s="49" t="s">
        <v>193</v>
      </c>
      <c r="D96" s="151"/>
      <c r="E96" s="88"/>
      <c r="F96" s="89"/>
      <c r="G96" s="58" t="s">
        <v>284</v>
      </c>
      <c r="H96" s="98"/>
      <c r="I96" s="144"/>
      <c r="J96" s="92"/>
      <c r="K96" s="93"/>
      <c r="L96" s="163" t="e">
        <f t="shared" si="2"/>
        <v>#DIV/0!</v>
      </c>
      <c r="M96" s="142" t="e">
        <f t="shared" si="4"/>
        <v>#DIV/0!</v>
      </c>
      <c r="N96" s="94">
        <v>0.02</v>
      </c>
      <c r="O96" s="95"/>
    </row>
    <row r="97" spans="1:15" ht="63.75">
      <c r="A97" s="122">
        <v>84</v>
      </c>
      <c r="B97" s="129"/>
      <c r="C97" s="49" t="s">
        <v>194</v>
      </c>
      <c r="D97" s="151"/>
      <c r="E97" s="88"/>
      <c r="F97" s="89"/>
      <c r="G97" s="58" t="s">
        <v>285</v>
      </c>
      <c r="H97" s="98"/>
      <c r="I97" s="144"/>
      <c r="J97" s="92"/>
      <c r="K97" s="93"/>
      <c r="L97" s="163" t="e">
        <f t="shared" si="2"/>
        <v>#DIV/0!</v>
      </c>
      <c r="M97" s="142" t="e">
        <f t="shared" si="4"/>
        <v>#DIV/0!</v>
      </c>
      <c r="N97" s="94">
        <v>0.02</v>
      </c>
      <c r="O97" s="95"/>
    </row>
    <row r="98" spans="1:15" ht="63.75">
      <c r="A98" s="122">
        <v>85</v>
      </c>
      <c r="B98" s="129"/>
      <c r="C98" s="49" t="s">
        <v>195</v>
      </c>
      <c r="D98" s="151"/>
      <c r="E98" s="88"/>
      <c r="F98" s="89"/>
      <c r="G98" s="58" t="s">
        <v>286</v>
      </c>
      <c r="H98" s="98"/>
      <c r="I98" s="144"/>
      <c r="J98" s="92"/>
      <c r="K98" s="93"/>
      <c r="L98" s="163" t="e">
        <f t="shared" si="2"/>
        <v>#DIV/0!</v>
      </c>
      <c r="M98" s="142" t="e">
        <f t="shared" si="4"/>
        <v>#DIV/0!</v>
      </c>
      <c r="N98" s="94">
        <v>0.02</v>
      </c>
      <c r="O98" s="95"/>
    </row>
    <row r="99" spans="1:15" ht="63.75">
      <c r="A99" s="122">
        <v>86</v>
      </c>
      <c r="B99" s="129"/>
      <c r="C99" s="49" t="s">
        <v>196</v>
      </c>
      <c r="D99" s="151"/>
      <c r="E99" s="88"/>
      <c r="F99" s="89"/>
      <c r="G99" s="58" t="s">
        <v>287</v>
      </c>
      <c r="H99" s="98"/>
      <c r="I99" s="144"/>
      <c r="J99" s="92"/>
      <c r="K99" s="93"/>
      <c r="L99" s="163" t="e">
        <f t="shared" si="2"/>
        <v>#DIV/0!</v>
      </c>
      <c r="M99" s="142" t="e">
        <f t="shared" si="4"/>
        <v>#DIV/0!</v>
      </c>
      <c r="N99" s="94">
        <v>0.02</v>
      </c>
      <c r="O99" s="95"/>
    </row>
    <row r="100" spans="1:15" ht="63.75">
      <c r="A100" s="122">
        <v>87</v>
      </c>
      <c r="B100" s="129"/>
      <c r="C100" s="49" t="s">
        <v>197</v>
      </c>
      <c r="D100" s="151"/>
      <c r="E100" s="88"/>
      <c r="F100" s="89"/>
      <c r="G100" s="58" t="s">
        <v>288</v>
      </c>
      <c r="H100" s="98"/>
      <c r="I100" s="144"/>
      <c r="J100" s="92"/>
      <c r="K100" s="93"/>
      <c r="L100" s="163" t="e">
        <f t="shared" si="2"/>
        <v>#DIV/0!</v>
      </c>
      <c r="M100" s="142" t="e">
        <f t="shared" si="4"/>
        <v>#DIV/0!</v>
      </c>
      <c r="N100" s="94">
        <v>0.02</v>
      </c>
      <c r="O100" s="95"/>
    </row>
    <row r="101" spans="1:15" ht="66">
      <c r="A101" s="122">
        <v>88</v>
      </c>
      <c r="B101" s="129"/>
      <c r="C101" s="48" t="s">
        <v>198</v>
      </c>
      <c r="D101" s="151"/>
      <c r="E101" s="88"/>
      <c r="F101" s="89"/>
      <c r="G101" s="58" t="s">
        <v>289</v>
      </c>
      <c r="H101" s="98"/>
      <c r="I101" s="144"/>
      <c r="J101" s="92"/>
      <c r="K101" s="93"/>
      <c r="L101" s="163" t="e">
        <f t="shared" si="2"/>
        <v>#DIV/0!</v>
      </c>
      <c r="M101" s="142" t="e">
        <f t="shared" si="4"/>
        <v>#DIV/0!</v>
      </c>
      <c r="N101" s="94">
        <v>0.02</v>
      </c>
      <c r="O101" s="95"/>
    </row>
    <row r="102" spans="1:15" ht="63.75">
      <c r="A102" s="122">
        <v>89</v>
      </c>
      <c r="B102" s="129"/>
      <c r="C102" s="49" t="s">
        <v>199</v>
      </c>
      <c r="D102" s="151"/>
      <c r="E102" s="88"/>
      <c r="F102" s="89"/>
      <c r="G102" s="58" t="s">
        <v>290</v>
      </c>
      <c r="H102" s="98"/>
      <c r="I102" s="144"/>
      <c r="J102" s="92"/>
      <c r="K102" s="93"/>
      <c r="L102" s="163" t="e">
        <f t="shared" si="2"/>
        <v>#DIV/0!</v>
      </c>
      <c r="M102" s="142" t="e">
        <f t="shared" si="4"/>
        <v>#DIV/0!</v>
      </c>
      <c r="N102" s="94">
        <v>0.02</v>
      </c>
      <c r="O102" s="95"/>
    </row>
    <row r="103" spans="1:15" ht="63.75">
      <c r="A103" s="122">
        <v>90</v>
      </c>
      <c r="B103" s="129"/>
      <c r="C103" s="49" t="s">
        <v>200</v>
      </c>
      <c r="D103" s="151"/>
      <c r="E103" s="88"/>
      <c r="F103" s="89"/>
      <c r="G103" s="58" t="s">
        <v>291</v>
      </c>
      <c r="H103" s="98"/>
      <c r="I103" s="144"/>
      <c r="J103" s="92"/>
      <c r="K103" s="93"/>
      <c r="L103" s="163" t="e">
        <f t="shared" si="2"/>
        <v>#DIV/0!</v>
      </c>
      <c r="M103" s="142" t="e">
        <f t="shared" si="4"/>
        <v>#DIV/0!</v>
      </c>
      <c r="N103" s="94">
        <v>0.02</v>
      </c>
      <c r="O103" s="95"/>
    </row>
    <row r="104" spans="1:15" ht="64.5" thickBot="1">
      <c r="A104" s="125">
        <v>91</v>
      </c>
      <c r="B104" s="152"/>
      <c r="C104" s="53" t="s">
        <v>201</v>
      </c>
      <c r="D104" s="153"/>
      <c r="E104" s="101"/>
      <c r="F104" s="102"/>
      <c r="G104" s="145" t="s">
        <v>292</v>
      </c>
      <c r="H104" s="103"/>
      <c r="I104" s="146"/>
      <c r="J104" s="104"/>
      <c r="K104" s="105"/>
      <c r="L104" s="164" t="e">
        <f t="shared" si="2"/>
        <v>#DIV/0!</v>
      </c>
      <c r="M104" s="161" t="e">
        <f t="shared" si="4"/>
        <v>#DIV/0!</v>
      </c>
      <c r="N104" s="106">
        <v>0.02</v>
      </c>
      <c r="O104" s="107"/>
    </row>
  </sheetData>
  <mergeCells count="8">
    <mergeCell ref="A1:O1"/>
    <mergeCell ref="A2:O2"/>
    <mergeCell ref="A4:O4"/>
    <mergeCell ref="B11:K11"/>
    <mergeCell ref="L11:M11"/>
    <mergeCell ref="E10:F10"/>
    <mergeCell ref="J10:K10"/>
    <mergeCell ref="A7:K7"/>
  </mergeCells>
  <conditionalFormatting sqref="M14">
    <cfRule type="cellIs" dxfId="9" priority="3" operator="lessThan">
      <formula>0.02</formula>
    </cfRule>
    <cfRule type="cellIs" dxfId="8" priority="4" operator="greaterThan">
      <formula>0.02</formula>
    </cfRule>
  </conditionalFormatting>
  <conditionalFormatting sqref="M15:M104">
    <cfRule type="cellIs" dxfId="7" priority="1" operator="lessThan">
      <formula>0.02</formula>
    </cfRule>
    <cfRule type="cellIs" dxfId="6" priority="2" operator="greaterThan">
      <formula>0.02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T38"/>
  <sheetViews>
    <sheetView topLeftCell="A35" workbookViewId="0">
      <selection activeCell="E14" sqref="E14"/>
    </sheetView>
  </sheetViews>
  <sheetFormatPr baseColWidth="10" defaultRowHeight="12.75"/>
  <cols>
    <col min="2" max="2" width="13.85546875" customWidth="1"/>
    <col min="3" max="3" width="18.28515625" customWidth="1"/>
    <col min="4" max="4" width="55.28515625" customWidth="1"/>
    <col min="5" max="5" width="27.7109375" customWidth="1"/>
    <col min="6" max="6" width="11.42578125" customWidth="1"/>
    <col min="7" max="7" width="21" customWidth="1"/>
    <col min="8" max="8" width="23.140625" customWidth="1"/>
    <col min="9" max="9" width="47.7109375" customWidth="1"/>
    <col min="10" max="10" width="18.5703125" customWidth="1"/>
    <col min="11" max="11" width="21.85546875" customWidth="1"/>
    <col min="12" max="12" width="23.5703125" customWidth="1"/>
    <col min="13" max="13" width="28.42578125" customWidth="1"/>
    <col min="14" max="14" width="17.140625" customWidth="1"/>
    <col min="15" max="15" width="16.7109375" customWidth="1"/>
    <col min="16" max="16" width="17.140625" customWidth="1"/>
    <col min="17" max="17" width="25.85546875" customWidth="1"/>
    <col min="18" max="18" width="14.5703125" customWidth="1"/>
  </cols>
  <sheetData>
    <row r="1" spans="1:20" s="1" customFormat="1" ht="59.25" customHeight="1">
      <c r="A1" s="195" t="s">
        <v>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9"/>
      <c r="T1" s="199"/>
    </row>
    <row r="2" spans="1:20" s="1" customFormat="1" ht="42.75" customHeight="1">
      <c r="A2" s="199" t="s">
        <v>113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</row>
    <row r="3" spans="1:20" s="1" customFormat="1" ht="18.75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  <c r="S3" s="4"/>
      <c r="T3" s="4"/>
    </row>
    <row r="4" spans="1:20" s="1" customFormat="1" ht="18" customHeight="1" thickBot="1">
      <c r="A4" s="200" t="s">
        <v>116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2"/>
      <c r="S4" s="200"/>
      <c r="T4" s="201"/>
    </row>
    <row r="5" spans="1:20" s="1" customFormat="1"/>
    <row r="6" spans="1:20" s="1" customFormat="1" ht="13.5" thickBot="1"/>
    <row r="7" spans="1:20" s="1" customFormat="1" ht="273" customHeight="1" thickBot="1">
      <c r="A7" s="196" t="s">
        <v>320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8"/>
      <c r="N7" s="6"/>
      <c r="O7" s="6"/>
      <c r="P7" s="6"/>
      <c r="Q7" s="6"/>
      <c r="R7" s="6"/>
      <c r="S7" s="6"/>
    </row>
    <row r="8" spans="1:20" s="1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20" s="1" customForma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20" ht="13.5" thickBo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20" s="1" customFormat="1" ht="84.75" customHeight="1" thickBot="1">
      <c r="A11" s="25"/>
      <c r="B11" s="25"/>
      <c r="C11" s="25"/>
      <c r="D11" s="25"/>
      <c r="E11" s="25"/>
      <c r="F11" s="25"/>
      <c r="G11" s="203" t="s">
        <v>18</v>
      </c>
      <c r="H11" s="204"/>
      <c r="I11" s="26"/>
      <c r="J11" s="26"/>
      <c r="K11" s="27"/>
      <c r="L11" s="205" t="s">
        <v>17</v>
      </c>
      <c r="M11" s="206"/>
      <c r="N11" s="25"/>
      <c r="O11" s="25"/>
      <c r="P11" s="25"/>
    </row>
    <row r="12" spans="1:20" s="1" customFormat="1" ht="33.75" customHeight="1" thickBot="1">
      <c r="A12" s="25"/>
      <c r="B12" s="210" t="s">
        <v>20</v>
      </c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2"/>
      <c r="N12" s="193" t="s">
        <v>19</v>
      </c>
      <c r="O12" s="194"/>
      <c r="P12" s="25"/>
      <c r="Q12" s="47" t="s">
        <v>21</v>
      </c>
    </row>
    <row r="13" spans="1:20" s="1" customFormat="1" ht="107.25" customHeight="1" thickBot="1">
      <c r="A13" s="13" t="s">
        <v>5</v>
      </c>
      <c r="B13" s="14" t="s">
        <v>2</v>
      </c>
      <c r="C13" s="14" t="s">
        <v>318</v>
      </c>
      <c r="D13" s="14" t="s">
        <v>3</v>
      </c>
      <c r="E13" s="182" t="s">
        <v>374</v>
      </c>
      <c r="F13" s="15" t="s">
        <v>9</v>
      </c>
      <c r="G13" s="28" t="s">
        <v>10</v>
      </c>
      <c r="H13" s="29" t="s">
        <v>11</v>
      </c>
      <c r="I13" s="18" t="s">
        <v>319</v>
      </c>
      <c r="J13" s="19" t="s">
        <v>12</v>
      </c>
      <c r="K13" s="20" t="s">
        <v>13</v>
      </c>
      <c r="L13" s="30" t="s">
        <v>14</v>
      </c>
      <c r="M13" s="31" t="s">
        <v>15</v>
      </c>
      <c r="N13" s="23" t="s">
        <v>8</v>
      </c>
      <c r="O13" s="24" t="s">
        <v>0</v>
      </c>
      <c r="P13" s="24" t="s">
        <v>7</v>
      </c>
      <c r="Q13" s="12" t="s">
        <v>16</v>
      </c>
    </row>
    <row r="14" spans="1:20" s="1" customFormat="1" ht="51.75" thickBot="1">
      <c r="A14" s="128" t="s">
        <v>6</v>
      </c>
      <c r="B14" s="59" t="s">
        <v>293</v>
      </c>
      <c r="C14" s="59" t="s">
        <v>317</v>
      </c>
      <c r="D14" s="60" t="s">
        <v>294</v>
      </c>
      <c r="E14" s="186" t="s">
        <v>375</v>
      </c>
      <c r="F14" s="154">
        <v>1.5E-3</v>
      </c>
      <c r="G14" s="62">
        <v>110.7</v>
      </c>
      <c r="H14" s="63">
        <v>102.5</v>
      </c>
      <c r="I14" s="54" t="s">
        <v>321</v>
      </c>
      <c r="J14" s="64">
        <v>117</v>
      </c>
      <c r="K14" s="65">
        <v>117</v>
      </c>
      <c r="L14" s="62">
        <v>117</v>
      </c>
      <c r="M14" s="63">
        <v>117</v>
      </c>
      <c r="N14" s="66">
        <f>(F14)*(((0.125+((0.875*((0.1*(G14/H14))+(0.8*(J14/K14)+(0.1*(L14/M14)))))))))</f>
        <v>1.5105000000000001E-3</v>
      </c>
      <c r="O14" s="168">
        <f>(N14-F14)/F14</f>
        <v>7.0000000000000617E-3</v>
      </c>
      <c r="P14" s="67">
        <v>0.02</v>
      </c>
      <c r="Q14" s="68">
        <f>F14*(1+P14)</f>
        <v>1.5300000000000001E-3</v>
      </c>
    </row>
    <row r="15" spans="1:20" s="1" customFormat="1" ht="140.25">
      <c r="A15" s="155">
        <v>1</v>
      </c>
      <c r="B15" s="112"/>
      <c r="C15" s="112"/>
      <c r="D15" s="52" t="s">
        <v>294</v>
      </c>
      <c r="E15" s="187"/>
      <c r="F15" s="183"/>
      <c r="G15" s="114"/>
      <c r="H15" s="115"/>
      <c r="I15" s="169" t="s">
        <v>322</v>
      </c>
      <c r="J15" s="165"/>
      <c r="K15" s="170"/>
      <c r="L15" s="116"/>
      <c r="M15" s="117"/>
      <c r="N15" s="118" t="e">
        <f t="shared" ref="N15:N37" si="0">(F15)*(((0.125+((0.875*((0.1*(G15/H15))+(0.8*(J15/K15)+(0.1*(L15/M15)))))))))</f>
        <v>#DIV/0!</v>
      </c>
      <c r="O15" s="142" t="e">
        <f>(N15-F15)/F15</f>
        <v>#DIV/0!</v>
      </c>
      <c r="P15" s="120">
        <v>0.02</v>
      </c>
      <c r="Q15" s="121"/>
    </row>
    <row r="16" spans="1:20" s="1" customFormat="1" ht="140.25">
      <c r="A16" s="156">
        <v>2</v>
      </c>
      <c r="B16" s="123"/>
      <c r="C16" s="123"/>
      <c r="D16" s="49" t="s">
        <v>295</v>
      </c>
      <c r="E16" s="188"/>
      <c r="F16" s="184"/>
      <c r="G16" s="88"/>
      <c r="H16" s="124"/>
      <c r="I16" s="171" t="s">
        <v>322</v>
      </c>
      <c r="J16" s="96"/>
      <c r="K16" s="172"/>
      <c r="L16" s="92"/>
      <c r="M16" s="93"/>
      <c r="N16" s="133" t="e">
        <f t="shared" si="0"/>
        <v>#DIV/0!</v>
      </c>
      <c r="O16" s="142" t="e">
        <f t="shared" ref="O16:O37" si="1">(N16-F16)/F16</f>
        <v>#DIV/0!</v>
      </c>
      <c r="P16" s="94">
        <v>0.02</v>
      </c>
      <c r="Q16" s="95"/>
    </row>
    <row r="17" spans="1:17" s="1" customFormat="1" ht="140.25">
      <c r="A17" s="156">
        <v>3</v>
      </c>
      <c r="B17" s="123"/>
      <c r="C17" s="123"/>
      <c r="D17" s="49" t="s">
        <v>296</v>
      </c>
      <c r="E17" s="188"/>
      <c r="F17" s="184"/>
      <c r="G17" s="88"/>
      <c r="H17" s="124"/>
      <c r="I17" s="171" t="s">
        <v>322</v>
      </c>
      <c r="J17" s="96"/>
      <c r="K17" s="172"/>
      <c r="L17" s="92"/>
      <c r="M17" s="93"/>
      <c r="N17" s="133" t="e">
        <f t="shared" si="0"/>
        <v>#DIV/0!</v>
      </c>
      <c r="O17" s="142" t="e">
        <f t="shared" si="1"/>
        <v>#DIV/0!</v>
      </c>
      <c r="P17" s="94">
        <v>0.02</v>
      </c>
      <c r="Q17" s="95"/>
    </row>
    <row r="18" spans="1:17" s="1" customFormat="1" ht="140.25">
      <c r="A18" s="156">
        <v>4</v>
      </c>
      <c r="B18" s="123"/>
      <c r="C18" s="123"/>
      <c r="D18" s="48" t="s">
        <v>297</v>
      </c>
      <c r="E18" s="188"/>
      <c r="F18" s="184"/>
      <c r="G18" s="88"/>
      <c r="H18" s="124"/>
      <c r="I18" s="171" t="s">
        <v>322</v>
      </c>
      <c r="J18" s="96"/>
      <c r="K18" s="172"/>
      <c r="L18" s="92"/>
      <c r="M18" s="93"/>
      <c r="N18" s="133" t="e">
        <f t="shared" si="0"/>
        <v>#DIV/0!</v>
      </c>
      <c r="O18" s="142" t="e">
        <f t="shared" si="1"/>
        <v>#DIV/0!</v>
      </c>
      <c r="P18" s="94">
        <v>0.02</v>
      </c>
      <c r="Q18" s="95"/>
    </row>
    <row r="19" spans="1:17" s="1" customFormat="1" ht="140.25">
      <c r="A19" s="156">
        <v>5</v>
      </c>
      <c r="B19" s="123"/>
      <c r="C19" s="123"/>
      <c r="D19" s="49" t="s">
        <v>298</v>
      </c>
      <c r="E19" s="188"/>
      <c r="F19" s="184"/>
      <c r="G19" s="88"/>
      <c r="H19" s="124"/>
      <c r="I19" s="171" t="s">
        <v>322</v>
      </c>
      <c r="J19" s="96"/>
      <c r="K19" s="172"/>
      <c r="L19" s="92"/>
      <c r="M19" s="93"/>
      <c r="N19" s="133" t="e">
        <f t="shared" si="0"/>
        <v>#DIV/0!</v>
      </c>
      <c r="O19" s="142" t="e">
        <f t="shared" si="1"/>
        <v>#DIV/0!</v>
      </c>
      <c r="P19" s="94">
        <v>0.02</v>
      </c>
      <c r="Q19" s="95"/>
    </row>
    <row r="20" spans="1:17" s="1" customFormat="1" ht="140.25">
      <c r="A20" s="156">
        <v>6</v>
      </c>
      <c r="B20" s="123"/>
      <c r="C20" s="123"/>
      <c r="D20" s="49" t="s">
        <v>299</v>
      </c>
      <c r="E20" s="188"/>
      <c r="F20" s="184"/>
      <c r="G20" s="88"/>
      <c r="H20" s="124"/>
      <c r="I20" s="171" t="s">
        <v>322</v>
      </c>
      <c r="J20" s="96"/>
      <c r="K20" s="172"/>
      <c r="L20" s="92"/>
      <c r="M20" s="93"/>
      <c r="N20" s="133" t="e">
        <f t="shared" si="0"/>
        <v>#DIV/0!</v>
      </c>
      <c r="O20" s="142" t="e">
        <f t="shared" si="1"/>
        <v>#DIV/0!</v>
      </c>
      <c r="P20" s="94">
        <v>0.02</v>
      </c>
      <c r="Q20" s="95"/>
    </row>
    <row r="21" spans="1:17" s="1" customFormat="1" ht="140.25">
      <c r="A21" s="156">
        <v>7</v>
      </c>
      <c r="B21" s="123"/>
      <c r="C21" s="123"/>
      <c r="D21" s="49" t="s">
        <v>300</v>
      </c>
      <c r="E21" s="188"/>
      <c r="F21" s="184"/>
      <c r="G21" s="88"/>
      <c r="H21" s="124"/>
      <c r="I21" s="171" t="s">
        <v>322</v>
      </c>
      <c r="J21" s="96"/>
      <c r="K21" s="172"/>
      <c r="L21" s="92"/>
      <c r="M21" s="93"/>
      <c r="N21" s="133" t="e">
        <f t="shared" si="0"/>
        <v>#DIV/0!</v>
      </c>
      <c r="O21" s="142" t="e">
        <f t="shared" si="1"/>
        <v>#DIV/0!</v>
      </c>
      <c r="P21" s="94">
        <v>0.02</v>
      </c>
      <c r="Q21" s="95"/>
    </row>
    <row r="22" spans="1:17" s="1" customFormat="1" ht="140.25">
      <c r="A22" s="156">
        <v>8</v>
      </c>
      <c r="B22" s="123"/>
      <c r="C22" s="123"/>
      <c r="D22" s="49" t="s">
        <v>301</v>
      </c>
      <c r="E22" s="188"/>
      <c r="F22" s="184"/>
      <c r="G22" s="88"/>
      <c r="H22" s="124"/>
      <c r="I22" s="171" t="s">
        <v>322</v>
      </c>
      <c r="J22" s="96"/>
      <c r="K22" s="172"/>
      <c r="L22" s="92"/>
      <c r="M22" s="93"/>
      <c r="N22" s="133" t="e">
        <f t="shared" si="0"/>
        <v>#DIV/0!</v>
      </c>
      <c r="O22" s="142" t="e">
        <f t="shared" si="1"/>
        <v>#DIV/0!</v>
      </c>
      <c r="P22" s="94">
        <v>0.02</v>
      </c>
      <c r="Q22" s="95"/>
    </row>
    <row r="23" spans="1:17" s="1" customFormat="1" ht="140.25">
      <c r="A23" s="156">
        <v>9</v>
      </c>
      <c r="B23" s="123"/>
      <c r="C23" s="123"/>
      <c r="D23" s="49" t="s">
        <v>302</v>
      </c>
      <c r="E23" s="188"/>
      <c r="F23" s="184"/>
      <c r="G23" s="88"/>
      <c r="H23" s="124"/>
      <c r="I23" s="171" t="s">
        <v>322</v>
      </c>
      <c r="J23" s="96"/>
      <c r="K23" s="172"/>
      <c r="L23" s="92"/>
      <c r="M23" s="93"/>
      <c r="N23" s="133" t="e">
        <f t="shared" si="0"/>
        <v>#DIV/0!</v>
      </c>
      <c r="O23" s="142" t="e">
        <f t="shared" si="1"/>
        <v>#DIV/0!</v>
      </c>
      <c r="P23" s="94">
        <v>0.02</v>
      </c>
      <c r="Q23" s="95"/>
    </row>
    <row r="24" spans="1:17" s="1" customFormat="1" ht="140.25">
      <c r="A24" s="156">
        <v>10</v>
      </c>
      <c r="B24" s="123"/>
      <c r="C24" s="123"/>
      <c r="D24" s="49" t="s">
        <v>303</v>
      </c>
      <c r="E24" s="188"/>
      <c r="F24" s="184"/>
      <c r="G24" s="88"/>
      <c r="H24" s="124"/>
      <c r="I24" s="171" t="s">
        <v>322</v>
      </c>
      <c r="J24" s="96"/>
      <c r="K24" s="172"/>
      <c r="L24" s="92"/>
      <c r="M24" s="93"/>
      <c r="N24" s="133" t="e">
        <f t="shared" si="0"/>
        <v>#DIV/0!</v>
      </c>
      <c r="O24" s="142" t="e">
        <f t="shared" si="1"/>
        <v>#DIV/0!</v>
      </c>
      <c r="P24" s="94">
        <v>0.02</v>
      </c>
      <c r="Q24" s="95"/>
    </row>
    <row r="25" spans="1:17" s="1" customFormat="1" ht="140.25">
      <c r="A25" s="156">
        <v>11</v>
      </c>
      <c r="B25" s="123"/>
      <c r="C25" s="123"/>
      <c r="D25" s="49" t="s">
        <v>304</v>
      </c>
      <c r="E25" s="188"/>
      <c r="F25" s="184"/>
      <c r="G25" s="88"/>
      <c r="H25" s="124"/>
      <c r="I25" s="171" t="s">
        <v>322</v>
      </c>
      <c r="J25" s="96"/>
      <c r="K25" s="172"/>
      <c r="L25" s="92"/>
      <c r="M25" s="93"/>
      <c r="N25" s="133" t="e">
        <f t="shared" si="0"/>
        <v>#DIV/0!</v>
      </c>
      <c r="O25" s="142" t="e">
        <f t="shared" si="1"/>
        <v>#DIV/0!</v>
      </c>
      <c r="P25" s="94">
        <v>0.02</v>
      </c>
      <c r="Q25" s="95"/>
    </row>
    <row r="26" spans="1:17" s="1" customFormat="1" ht="140.25">
      <c r="A26" s="156">
        <v>12</v>
      </c>
      <c r="B26" s="123"/>
      <c r="C26" s="123"/>
      <c r="D26" s="49" t="s">
        <v>305</v>
      </c>
      <c r="E26" s="188"/>
      <c r="F26" s="184"/>
      <c r="G26" s="88"/>
      <c r="H26" s="124"/>
      <c r="I26" s="171" t="s">
        <v>322</v>
      </c>
      <c r="J26" s="96"/>
      <c r="K26" s="172"/>
      <c r="L26" s="92"/>
      <c r="M26" s="93"/>
      <c r="N26" s="133" t="e">
        <f t="shared" si="0"/>
        <v>#DIV/0!</v>
      </c>
      <c r="O26" s="142" t="e">
        <f t="shared" si="1"/>
        <v>#DIV/0!</v>
      </c>
      <c r="P26" s="94">
        <v>0.02</v>
      </c>
      <c r="Q26" s="95"/>
    </row>
    <row r="27" spans="1:17" s="1" customFormat="1" ht="140.25">
      <c r="A27" s="156">
        <v>13</v>
      </c>
      <c r="B27" s="123"/>
      <c r="C27" s="123"/>
      <c r="D27" s="49" t="s">
        <v>306</v>
      </c>
      <c r="E27" s="188"/>
      <c r="F27" s="184"/>
      <c r="G27" s="88"/>
      <c r="H27" s="124"/>
      <c r="I27" s="171" t="s">
        <v>322</v>
      </c>
      <c r="J27" s="96"/>
      <c r="K27" s="172"/>
      <c r="L27" s="92"/>
      <c r="M27" s="93"/>
      <c r="N27" s="133" t="e">
        <f t="shared" si="0"/>
        <v>#DIV/0!</v>
      </c>
      <c r="O27" s="142" t="e">
        <f t="shared" si="1"/>
        <v>#DIV/0!</v>
      </c>
      <c r="P27" s="94">
        <v>0.02</v>
      </c>
      <c r="Q27" s="95"/>
    </row>
    <row r="28" spans="1:17" s="1" customFormat="1" ht="140.25">
      <c r="A28" s="156">
        <v>14</v>
      </c>
      <c r="B28" s="123"/>
      <c r="C28" s="123"/>
      <c r="D28" s="49" t="s">
        <v>307</v>
      </c>
      <c r="E28" s="188"/>
      <c r="F28" s="184"/>
      <c r="G28" s="88"/>
      <c r="H28" s="124"/>
      <c r="I28" s="171" t="s">
        <v>322</v>
      </c>
      <c r="J28" s="96"/>
      <c r="K28" s="172"/>
      <c r="L28" s="92"/>
      <c r="M28" s="93"/>
      <c r="N28" s="133" t="e">
        <f t="shared" si="0"/>
        <v>#DIV/0!</v>
      </c>
      <c r="O28" s="142" t="e">
        <f t="shared" si="1"/>
        <v>#DIV/0!</v>
      </c>
      <c r="P28" s="94">
        <v>0.02</v>
      </c>
      <c r="Q28" s="95"/>
    </row>
    <row r="29" spans="1:17" s="1" customFormat="1" ht="140.25">
      <c r="A29" s="156">
        <v>15</v>
      </c>
      <c r="B29" s="123"/>
      <c r="C29" s="123"/>
      <c r="D29" s="49" t="s">
        <v>308</v>
      </c>
      <c r="E29" s="188"/>
      <c r="F29" s="184"/>
      <c r="G29" s="88"/>
      <c r="H29" s="124"/>
      <c r="I29" s="171" t="s">
        <v>322</v>
      </c>
      <c r="J29" s="96"/>
      <c r="K29" s="172"/>
      <c r="L29" s="92"/>
      <c r="M29" s="93"/>
      <c r="N29" s="133" t="e">
        <f t="shared" si="0"/>
        <v>#DIV/0!</v>
      </c>
      <c r="O29" s="142" t="e">
        <f t="shared" si="1"/>
        <v>#DIV/0!</v>
      </c>
      <c r="P29" s="94">
        <v>0.02</v>
      </c>
      <c r="Q29" s="95"/>
    </row>
    <row r="30" spans="1:17" s="1" customFormat="1" ht="140.25">
      <c r="A30" s="156">
        <v>16</v>
      </c>
      <c r="B30" s="123"/>
      <c r="C30" s="123"/>
      <c r="D30" s="49" t="s">
        <v>309</v>
      </c>
      <c r="E30" s="188"/>
      <c r="F30" s="184"/>
      <c r="G30" s="88"/>
      <c r="H30" s="124"/>
      <c r="I30" s="171" t="s">
        <v>322</v>
      </c>
      <c r="J30" s="96"/>
      <c r="K30" s="172"/>
      <c r="L30" s="92"/>
      <c r="M30" s="93"/>
      <c r="N30" s="133" t="e">
        <f t="shared" si="0"/>
        <v>#DIV/0!</v>
      </c>
      <c r="O30" s="142" t="e">
        <f t="shared" si="1"/>
        <v>#DIV/0!</v>
      </c>
      <c r="P30" s="94">
        <v>0.02</v>
      </c>
      <c r="Q30" s="95"/>
    </row>
    <row r="31" spans="1:17" s="1" customFormat="1" ht="140.25">
      <c r="A31" s="156">
        <v>17</v>
      </c>
      <c r="B31" s="123"/>
      <c r="C31" s="123"/>
      <c r="D31" s="49" t="s">
        <v>310</v>
      </c>
      <c r="E31" s="188"/>
      <c r="F31" s="184"/>
      <c r="G31" s="88"/>
      <c r="H31" s="124"/>
      <c r="I31" s="171" t="s">
        <v>322</v>
      </c>
      <c r="J31" s="96"/>
      <c r="K31" s="172"/>
      <c r="L31" s="92"/>
      <c r="M31" s="93"/>
      <c r="N31" s="133" t="e">
        <f t="shared" si="0"/>
        <v>#DIV/0!</v>
      </c>
      <c r="O31" s="142" t="e">
        <f t="shared" si="1"/>
        <v>#DIV/0!</v>
      </c>
      <c r="P31" s="94">
        <v>0.02</v>
      </c>
      <c r="Q31" s="95"/>
    </row>
    <row r="32" spans="1:17" s="1" customFormat="1" ht="140.25">
      <c r="A32" s="156">
        <v>18</v>
      </c>
      <c r="B32" s="123"/>
      <c r="C32" s="123"/>
      <c r="D32" s="49" t="s">
        <v>311</v>
      </c>
      <c r="E32" s="188"/>
      <c r="F32" s="184"/>
      <c r="G32" s="88"/>
      <c r="H32" s="124"/>
      <c r="I32" s="171" t="s">
        <v>322</v>
      </c>
      <c r="J32" s="96"/>
      <c r="K32" s="172"/>
      <c r="L32" s="92"/>
      <c r="M32" s="93"/>
      <c r="N32" s="133" t="e">
        <f t="shared" si="0"/>
        <v>#DIV/0!</v>
      </c>
      <c r="O32" s="142" t="e">
        <f t="shared" si="1"/>
        <v>#DIV/0!</v>
      </c>
      <c r="P32" s="94">
        <v>0.02</v>
      </c>
      <c r="Q32" s="95"/>
    </row>
    <row r="33" spans="1:17" s="1" customFormat="1" ht="140.25">
      <c r="A33" s="156">
        <v>19</v>
      </c>
      <c r="B33" s="123"/>
      <c r="C33" s="123"/>
      <c r="D33" s="49" t="s">
        <v>312</v>
      </c>
      <c r="E33" s="188"/>
      <c r="F33" s="184"/>
      <c r="G33" s="88"/>
      <c r="H33" s="124"/>
      <c r="I33" s="171" t="s">
        <v>322</v>
      </c>
      <c r="J33" s="96"/>
      <c r="K33" s="172"/>
      <c r="L33" s="92"/>
      <c r="M33" s="93"/>
      <c r="N33" s="133" t="e">
        <f t="shared" si="0"/>
        <v>#DIV/0!</v>
      </c>
      <c r="O33" s="142" t="e">
        <f t="shared" si="1"/>
        <v>#DIV/0!</v>
      </c>
      <c r="P33" s="94">
        <v>0.02</v>
      </c>
      <c r="Q33" s="95"/>
    </row>
    <row r="34" spans="1:17" s="1" customFormat="1" ht="140.25">
      <c r="A34" s="156">
        <v>20</v>
      </c>
      <c r="B34" s="123"/>
      <c r="C34" s="123"/>
      <c r="D34" s="49" t="s">
        <v>313</v>
      </c>
      <c r="E34" s="188"/>
      <c r="F34" s="184"/>
      <c r="G34" s="88"/>
      <c r="H34" s="124"/>
      <c r="I34" s="171" t="s">
        <v>322</v>
      </c>
      <c r="J34" s="96"/>
      <c r="K34" s="172"/>
      <c r="L34" s="92"/>
      <c r="M34" s="93"/>
      <c r="N34" s="133" t="e">
        <f t="shared" si="0"/>
        <v>#DIV/0!</v>
      </c>
      <c r="O34" s="142" t="e">
        <f t="shared" si="1"/>
        <v>#DIV/0!</v>
      </c>
      <c r="P34" s="94">
        <v>0.02</v>
      </c>
      <c r="Q34" s="95"/>
    </row>
    <row r="35" spans="1:17" s="1" customFormat="1" ht="140.25">
      <c r="A35" s="156">
        <v>21</v>
      </c>
      <c r="B35" s="123"/>
      <c r="C35" s="123"/>
      <c r="D35" s="49" t="s">
        <v>314</v>
      </c>
      <c r="E35" s="188"/>
      <c r="F35" s="184"/>
      <c r="G35" s="88"/>
      <c r="H35" s="124"/>
      <c r="I35" s="171" t="s">
        <v>322</v>
      </c>
      <c r="J35" s="96"/>
      <c r="K35" s="172"/>
      <c r="L35" s="92"/>
      <c r="M35" s="93"/>
      <c r="N35" s="133" t="e">
        <f t="shared" si="0"/>
        <v>#DIV/0!</v>
      </c>
      <c r="O35" s="142" t="e">
        <f t="shared" si="1"/>
        <v>#DIV/0!</v>
      </c>
      <c r="P35" s="94">
        <v>0.02</v>
      </c>
      <c r="Q35" s="95"/>
    </row>
    <row r="36" spans="1:17" s="1" customFormat="1" ht="140.25">
      <c r="A36" s="156">
        <v>22</v>
      </c>
      <c r="B36" s="123"/>
      <c r="C36" s="123"/>
      <c r="D36" s="49" t="s">
        <v>315</v>
      </c>
      <c r="E36" s="188"/>
      <c r="F36" s="184"/>
      <c r="G36" s="88"/>
      <c r="H36" s="124"/>
      <c r="I36" s="171" t="s">
        <v>322</v>
      </c>
      <c r="J36" s="96"/>
      <c r="K36" s="172"/>
      <c r="L36" s="92"/>
      <c r="M36" s="93"/>
      <c r="N36" s="133" t="e">
        <f t="shared" si="0"/>
        <v>#DIV/0!</v>
      </c>
      <c r="O36" s="142" t="e">
        <f t="shared" si="1"/>
        <v>#DIV/0!</v>
      </c>
      <c r="P36" s="94">
        <v>0.02</v>
      </c>
      <c r="Q36" s="95"/>
    </row>
    <row r="37" spans="1:17" s="1" customFormat="1" ht="141" thickBot="1">
      <c r="A37" s="167">
        <v>23</v>
      </c>
      <c r="B37" s="126"/>
      <c r="C37" s="126"/>
      <c r="D37" s="53" t="s">
        <v>316</v>
      </c>
      <c r="E37" s="189"/>
      <c r="F37" s="185"/>
      <c r="G37" s="101"/>
      <c r="H37" s="127"/>
      <c r="I37" s="173" t="s">
        <v>322</v>
      </c>
      <c r="J37" s="109"/>
      <c r="K37" s="174"/>
      <c r="L37" s="104"/>
      <c r="M37" s="105"/>
      <c r="N37" s="134" t="e">
        <f t="shared" si="0"/>
        <v>#DIV/0!</v>
      </c>
      <c r="O37" s="161" t="e">
        <f t="shared" si="1"/>
        <v>#DIV/0!</v>
      </c>
      <c r="P37" s="106">
        <v>0.02</v>
      </c>
      <c r="Q37" s="107"/>
    </row>
    <row r="38" spans="1:17">
      <c r="D38" s="32"/>
      <c r="E38" s="32"/>
    </row>
  </sheetData>
  <mergeCells count="11">
    <mergeCell ref="A1:R1"/>
    <mergeCell ref="S1:T1"/>
    <mergeCell ref="A2:R2"/>
    <mergeCell ref="S2:T2"/>
    <mergeCell ref="A4:R4"/>
    <mergeCell ref="S4:T4"/>
    <mergeCell ref="B12:M12"/>
    <mergeCell ref="N12:O12"/>
    <mergeCell ref="A7:M7"/>
    <mergeCell ref="G11:H11"/>
    <mergeCell ref="L11:M11"/>
  </mergeCells>
  <conditionalFormatting sqref="O15">
    <cfRule type="cellIs" dxfId="5" priority="3" operator="lessThan">
      <formula>0.02</formula>
    </cfRule>
    <cfRule type="cellIs" dxfId="4" priority="4" operator="greaterThan">
      <formula>0.02</formula>
    </cfRule>
  </conditionalFormatting>
  <conditionalFormatting sqref="O16:O37">
    <cfRule type="cellIs" dxfId="3" priority="1" operator="lessThan">
      <formula>0.02</formula>
    </cfRule>
    <cfRule type="cellIs" dxfId="2" priority="2" operator="greaterThan">
      <formula>0.02</formula>
    </cfRule>
  </conditionalFormatting>
  <dataValidations count="1">
    <dataValidation type="list" allowBlank="1" showInputMessage="1" showErrorMessage="1" sqref="E14:E37">
      <formula1>"Importé , Fabrication Française"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E490"/>
  </sheetPr>
  <dimension ref="A1:R60"/>
  <sheetViews>
    <sheetView tabSelected="1" workbookViewId="0">
      <selection activeCell="L15" sqref="L15:L60"/>
    </sheetView>
  </sheetViews>
  <sheetFormatPr baseColWidth="10" defaultRowHeight="12.75"/>
  <cols>
    <col min="2" max="2" width="13.85546875" customWidth="1"/>
    <col min="3" max="3" width="55.28515625" customWidth="1"/>
    <col min="4" max="4" width="11.42578125" customWidth="1"/>
    <col min="5" max="5" width="21" customWidth="1"/>
    <col min="6" max="6" width="23.140625" customWidth="1"/>
    <col min="7" max="7" width="47.7109375" customWidth="1"/>
    <col min="8" max="8" width="18.5703125" customWidth="1"/>
    <col min="9" max="9" width="21.85546875" customWidth="1"/>
    <col min="10" max="10" width="23.5703125" customWidth="1"/>
    <col min="11" max="11" width="28.42578125" customWidth="1"/>
    <col min="12" max="12" width="17.140625" customWidth="1"/>
    <col min="13" max="13" width="16.7109375" customWidth="1"/>
    <col min="14" max="14" width="17.140625" customWidth="1"/>
    <col min="15" max="15" width="51.140625" customWidth="1"/>
    <col min="16" max="16" width="14.5703125" customWidth="1"/>
  </cols>
  <sheetData>
    <row r="1" spans="1:18" s="1" customFormat="1" ht="59.25" customHeight="1">
      <c r="A1" s="195" t="s">
        <v>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9"/>
      <c r="R1" s="199"/>
    </row>
    <row r="2" spans="1:18" s="1" customFormat="1" ht="42.75" customHeight="1">
      <c r="A2" s="199" t="s">
        <v>113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18" s="1" customFormat="1" ht="18.75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  <c r="Q3" s="4"/>
      <c r="R3" s="4"/>
    </row>
    <row r="4" spans="1:18" s="1" customFormat="1" ht="18" customHeight="1" thickBot="1">
      <c r="A4" s="200" t="s">
        <v>117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2"/>
      <c r="Q4" s="200"/>
      <c r="R4" s="201"/>
    </row>
    <row r="5" spans="1:18" s="1" customFormat="1"/>
    <row r="6" spans="1:18" s="1" customFormat="1" ht="13.5" thickBot="1"/>
    <row r="7" spans="1:18" s="1" customFormat="1" ht="170.25" customHeight="1" thickBot="1">
      <c r="A7" s="196" t="s">
        <v>202</v>
      </c>
      <c r="B7" s="197"/>
      <c r="C7" s="197"/>
      <c r="D7" s="197"/>
      <c r="E7" s="197"/>
      <c r="F7" s="197"/>
      <c r="G7" s="197"/>
      <c r="H7" s="197"/>
      <c r="I7" s="197"/>
      <c r="J7" s="197"/>
      <c r="K7" s="198"/>
      <c r="L7" s="6"/>
      <c r="M7" s="6"/>
      <c r="N7" s="6"/>
      <c r="O7" s="6"/>
      <c r="P7" s="6"/>
      <c r="Q7" s="6"/>
    </row>
    <row r="8" spans="1:18" s="1" customForma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s="1" customFormat="1"/>
    <row r="10" spans="1:18" ht="13.5" thickBot="1"/>
    <row r="11" spans="1:18" s="1" customFormat="1" ht="84.75" customHeight="1" thickBot="1">
      <c r="A11" s="25"/>
      <c r="B11" s="25"/>
      <c r="C11" s="25"/>
      <c r="D11" s="25"/>
      <c r="E11" s="203" t="s">
        <v>18</v>
      </c>
      <c r="F11" s="204"/>
      <c r="G11" s="26"/>
      <c r="H11" s="26"/>
      <c r="I11" s="27"/>
      <c r="J11" s="205" t="s">
        <v>17</v>
      </c>
      <c r="K11" s="206"/>
      <c r="L11" s="25"/>
      <c r="M11" s="25"/>
      <c r="N11" s="25"/>
    </row>
    <row r="12" spans="1:18" s="1" customFormat="1" ht="33.75" customHeight="1" thickBot="1">
      <c r="A12" s="25"/>
      <c r="B12" s="210" t="s">
        <v>20</v>
      </c>
      <c r="C12" s="211"/>
      <c r="D12" s="211"/>
      <c r="E12" s="211"/>
      <c r="F12" s="211"/>
      <c r="G12" s="211"/>
      <c r="H12" s="211"/>
      <c r="I12" s="211"/>
      <c r="J12" s="211"/>
      <c r="K12" s="212"/>
      <c r="L12" s="193" t="s">
        <v>19</v>
      </c>
      <c r="M12" s="194"/>
      <c r="N12" s="25"/>
      <c r="O12" s="47" t="s">
        <v>21</v>
      </c>
    </row>
    <row r="13" spans="1:18" s="1" customFormat="1" ht="107.25" customHeight="1" thickBot="1">
      <c r="A13" s="13" t="s">
        <v>5</v>
      </c>
      <c r="B13" s="14" t="s">
        <v>2</v>
      </c>
      <c r="C13" s="14" t="s">
        <v>3</v>
      </c>
      <c r="D13" s="15" t="s">
        <v>9</v>
      </c>
      <c r="E13" s="28" t="s">
        <v>10</v>
      </c>
      <c r="F13" s="29" t="s">
        <v>11</v>
      </c>
      <c r="G13" s="18" t="s">
        <v>4</v>
      </c>
      <c r="H13" s="19" t="s">
        <v>12</v>
      </c>
      <c r="I13" s="20" t="s">
        <v>13</v>
      </c>
      <c r="J13" s="30" t="s">
        <v>14</v>
      </c>
      <c r="K13" s="31" t="s">
        <v>15</v>
      </c>
      <c r="L13" s="23" t="s">
        <v>8</v>
      </c>
      <c r="M13" s="24" t="s">
        <v>0</v>
      </c>
      <c r="N13" s="24" t="s">
        <v>7</v>
      </c>
      <c r="O13" s="12" t="s">
        <v>16</v>
      </c>
    </row>
    <row r="14" spans="1:18" ht="45.75" thickBot="1">
      <c r="A14" s="33" t="s">
        <v>6</v>
      </c>
      <c r="B14" s="10" t="s">
        <v>293</v>
      </c>
      <c r="C14" s="7" t="s">
        <v>324</v>
      </c>
      <c r="D14" s="8">
        <v>10</v>
      </c>
      <c r="E14" s="41">
        <v>110.7</v>
      </c>
      <c r="F14" s="40">
        <v>102.5</v>
      </c>
      <c r="G14" s="9" t="s">
        <v>323</v>
      </c>
      <c r="H14" s="42">
        <v>113.9</v>
      </c>
      <c r="I14" s="43">
        <v>112.2</v>
      </c>
      <c r="J14" s="41">
        <v>128.61000000000001</v>
      </c>
      <c r="K14" s="40">
        <v>120</v>
      </c>
      <c r="L14" s="45">
        <f>(D14)*(((0.125+((0.875*((0.1*(E14/F14))+(0.8*(H14/I14)+(0.1*(J14/K14)))))))))</f>
        <v>10.238841856060606</v>
      </c>
      <c r="M14" s="11">
        <f>(L14-D14)/D14</f>
        <v>2.3884185606060628E-2</v>
      </c>
      <c r="N14" s="11">
        <v>0.02</v>
      </c>
      <c r="O14" s="44">
        <f>D14*(1+N14)</f>
        <v>10.199999999999999</v>
      </c>
    </row>
    <row r="15" spans="1:18" s="1" customFormat="1" ht="51">
      <c r="A15" s="111">
        <v>1</v>
      </c>
      <c r="B15" s="175"/>
      <c r="C15" s="52" t="s">
        <v>325</v>
      </c>
      <c r="D15" s="113"/>
      <c r="E15" s="114"/>
      <c r="F15" s="115"/>
      <c r="G15" s="177" t="s">
        <v>371</v>
      </c>
      <c r="H15" s="165"/>
      <c r="I15" s="166"/>
      <c r="J15" s="116"/>
      <c r="K15" s="117"/>
      <c r="L15" s="118" t="e">
        <f t="shared" ref="L15:L60" si="0">(D15)*(((0.125+((0.875*((0.1*(E15/F15))+(0.8*(H15/I15)+(0.1*(J15/K15)))))))))</f>
        <v>#DIV/0!</v>
      </c>
      <c r="M15" s="119" t="e">
        <f t="shared" ref="M15:M60" si="1">(L15-D15)/D15</f>
        <v>#DIV/0!</v>
      </c>
      <c r="N15" s="120">
        <v>0.02</v>
      </c>
      <c r="O15" s="121"/>
    </row>
    <row r="16" spans="1:18" s="1" customFormat="1" ht="51">
      <c r="A16" s="122">
        <v>2</v>
      </c>
      <c r="B16" s="176"/>
      <c r="C16" s="49" t="s">
        <v>326</v>
      </c>
      <c r="D16" s="87"/>
      <c r="E16" s="88"/>
      <c r="F16" s="124"/>
      <c r="G16" s="57" t="s">
        <v>371</v>
      </c>
      <c r="H16" s="90"/>
      <c r="I16" s="91"/>
      <c r="J16" s="92"/>
      <c r="K16" s="93"/>
      <c r="L16" s="133" t="e">
        <f t="shared" si="0"/>
        <v>#DIV/0!</v>
      </c>
      <c r="M16" s="142" t="e">
        <f t="shared" si="1"/>
        <v>#DIV/0!</v>
      </c>
      <c r="N16" s="94">
        <v>0.02</v>
      </c>
      <c r="O16" s="95"/>
    </row>
    <row r="17" spans="1:15" s="1" customFormat="1" ht="51">
      <c r="A17" s="122">
        <v>3</v>
      </c>
      <c r="B17" s="176"/>
      <c r="C17" s="49" t="s">
        <v>327</v>
      </c>
      <c r="D17" s="87"/>
      <c r="E17" s="88"/>
      <c r="F17" s="124"/>
      <c r="G17" s="57" t="s">
        <v>371</v>
      </c>
      <c r="H17" s="90"/>
      <c r="I17" s="91"/>
      <c r="J17" s="92"/>
      <c r="K17" s="93"/>
      <c r="L17" s="133" t="e">
        <f t="shared" si="0"/>
        <v>#DIV/0!</v>
      </c>
      <c r="M17" s="142" t="e">
        <f t="shared" si="1"/>
        <v>#DIV/0!</v>
      </c>
      <c r="N17" s="94">
        <v>0.02</v>
      </c>
      <c r="O17" s="95"/>
    </row>
    <row r="18" spans="1:15" s="1" customFormat="1" ht="51">
      <c r="A18" s="122">
        <v>4</v>
      </c>
      <c r="B18" s="176"/>
      <c r="C18" s="48" t="s">
        <v>328</v>
      </c>
      <c r="D18" s="87"/>
      <c r="E18" s="88"/>
      <c r="F18" s="124"/>
      <c r="G18" s="57" t="s">
        <v>371</v>
      </c>
      <c r="H18" s="90"/>
      <c r="I18" s="91"/>
      <c r="J18" s="92"/>
      <c r="K18" s="93"/>
      <c r="L18" s="133" t="e">
        <f t="shared" si="0"/>
        <v>#DIV/0!</v>
      </c>
      <c r="M18" s="142" t="e">
        <f t="shared" si="1"/>
        <v>#DIV/0!</v>
      </c>
      <c r="N18" s="94">
        <v>0.02</v>
      </c>
      <c r="O18" s="95"/>
    </row>
    <row r="19" spans="1:15" s="1" customFormat="1" ht="51">
      <c r="A19" s="122">
        <v>5</v>
      </c>
      <c r="B19" s="176"/>
      <c r="C19" s="49" t="s">
        <v>329</v>
      </c>
      <c r="D19" s="87"/>
      <c r="E19" s="88"/>
      <c r="F19" s="124"/>
      <c r="G19" s="57" t="s">
        <v>371</v>
      </c>
      <c r="H19" s="90"/>
      <c r="I19" s="91"/>
      <c r="J19" s="92"/>
      <c r="K19" s="93"/>
      <c r="L19" s="133" t="e">
        <f t="shared" si="0"/>
        <v>#DIV/0!</v>
      </c>
      <c r="M19" s="142" t="e">
        <f t="shared" si="1"/>
        <v>#DIV/0!</v>
      </c>
      <c r="N19" s="94">
        <v>0.02</v>
      </c>
      <c r="O19" s="95"/>
    </row>
    <row r="20" spans="1:15" s="1" customFormat="1" ht="51">
      <c r="A20" s="122">
        <v>6</v>
      </c>
      <c r="B20" s="176"/>
      <c r="C20" s="49" t="s">
        <v>330</v>
      </c>
      <c r="D20" s="87"/>
      <c r="E20" s="88"/>
      <c r="F20" s="124"/>
      <c r="G20" s="57" t="s">
        <v>371</v>
      </c>
      <c r="H20" s="90"/>
      <c r="I20" s="91"/>
      <c r="J20" s="92"/>
      <c r="K20" s="93"/>
      <c r="L20" s="133" t="e">
        <f t="shared" si="0"/>
        <v>#DIV/0!</v>
      </c>
      <c r="M20" s="142" t="e">
        <f t="shared" si="1"/>
        <v>#DIV/0!</v>
      </c>
      <c r="N20" s="94">
        <v>0.02</v>
      </c>
      <c r="O20" s="95"/>
    </row>
    <row r="21" spans="1:15" s="1" customFormat="1" ht="51">
      <c r="A21" s="122">
        <v>7</v>
      </c>
      <c r="B21" s="176"/>
      <c r="C21" s="49" t="s">
        <v>331</v>
      </c>
      <c r="D21" s="87"/>
      <c r="E21" s="88"/>
      <c r="F21" s="124"/>
      <c r="G21" s="57" t="s">
        <v>371</v>
      </c>
      <c r="H21" s="90"/>
      <c r="I21" s="91"/>
      <c r="J21" s="92"/>
      <c r="K21" s="93"/>
      <c r="L21" s="133" t="e">
        <f t="shared" si="0"/>
        <v>#DIV/0!</v>
      </c>
      <c r="M21" s="142" t="e">
        <f t="shared" si="1"/>
        <v>#DIV/0!</v>
      </c>
      <c r="N21" s="94">
        <v>0.02</v>
      </c>
      <c r="O21" s="95"/>
    </row>
    <row r="22" spans="1:15" s="1" customFormat="1" ht="51">
      <c r="A22" s="122">
        <v>8</v>
      </c>
      <c r="B22" s="176"/>
      <c r="C22" s="49" t="s">
        <v>332</v>
      </c>
      <c r="D22" s="87"/>
      <c r="E22" s="88"/>
      <c r="F22" s="124"/>
      <c r="G22" s="57" t="s">
        <v>371</v>
      </c>
      <c r="H22" s="90"/>
      <c r="I22" s="91"/>
      <c r="J22" s="92"/>
      <c r="K22" s="93"/>
      <c r="L22" s="133" t="e">
        <f t="shared" si="0"/>
        <v>#DIV/0!</v>
      </c>
      <c r="M22" s="142" t="e">
        <f t="shared" si="1"/>
        <v>#DIV/0!</v>
      </c>
      <c r="N22" s="94">
        <v>0.02</v>
      </c>
      <c r="O22" s="95"/>
    </row>
    <row r="23" spans="1:15" s="1" customFormat="1" ht="51">
      <c r="A23" s="122">
        <v>9</v>
      </c>
      <c r="B23" s="176"/>
      <c r="C23" s="49" t="s">
        <v>333</v>
      </c>
      <c r="D23" s="87"/>
      <c r="E23" s="88"/>
      <c r="F23" s="124"/>
      <c r="G23" s="57" t="s">
        <v>371</v>
      </c>
      <c r="H23" s="90"/>
      <c r="I23" s="91"/>
      <c r="J23" s="92"/>
      <c r="K23" s="93"/>
      <c r="L23" s="133" t="e">
        <f t="shared" si="0"/>
        <v>#DIV/0!</v>
      </c>
      <c r="M23" s="142" t="e">
        <f t="shared" si="1"/>
        <v>#DIV/0!</v>
      </c>
      <c r="N23" s="94">
        <v>0.02</v>
      </c>
      <c r="O23" s="95"/>
    </row>
    <row r="24" spans="1:15" s="1" customFormat="1" ht="51">
      <c r="A24" s="122">
        <v>10</v>
      </c>
      <c r="B24" s="176"/>
      <c r="C24" s="49" t="s">
        <v>334</v>
      </c>
      <c r="D24" s="87"/>
      <c r="E24" s="88"/>
      <c r="F24" s="124"/>
      <c r="G24" s="57" t="s">
        <v>371</v>
      </c>
      <c r="H24" s="90"/>
      <c r="I24" s="91"/>
      <c r="J24" s="92"/>
      <c r="K24" s="93"/>
      <c r="L24" s="133" t="e">
        <f t="shared" si="0"/>
        <v>#DIV/0!</v>
      </c>
      <c r="M24" s="142" t="e">
        <f t="shared" si="1"/>
        <v>#DIV/0!</v>
      </c>
      <c r="N24" s="94">
        <v>0.02</v>
      </c>
      <c r="O24" s="95"/>
    </row>
    <row r="25" spans="1:15" s="1" customFormat="1" ht="51">
      <c r="A25" s="122">
        <v>11</v>
      </c>
      <c r="B25" s="176"/>
      <c r="C25" s="49" t="s">
        <v>335</v>
      </c>
      <c r="D25" s="87"/>
      <c r="E25" s="88"/>
      <c r="F25" s="124"/>
      <c r="G25" s="57" t="s">
        <v>371</v>
      </c>
      <c r="H25" s="90"/>
      <c r="I25" s="91"/>
      <c r="J25" s="92"/>
      <c r="K25" s="93"/>
      <c r="L25" s="133" t="e">
        <f t="shared" si="0"/>
        <v>#DIV/0!</v>
      </c>
      <c r="M25" s="142" t="e">
        <f t="shared" si="1"/>
        <v>#DIV/0!</v>
      </c>
      <c r="N25" s="94">
        <v>0.02</v>
      </c>
      <c r="O25" s="95"/>
    </row>
    <row r="26" spans="1:15" s="1" customFormat="1" ht="51">
      <c r="A26" s="122">
        <v>12</v>
      </c>
      <c r="B26" s="176"/>
      <c r="C26" s="49" t="s">
        <v>336</v>
      </c>
      <c r="D26" s="87"/>
      <c r="E26" s="88"/>
      <c r="F26" s="124"/>
      <c r="G26" s="57" t="s">
        <v>371</v>
      </c>
      <c r="H26" s="90"/>
      <c r="I26" s="91"/>
      <c r="J26" s="92"/>
      <c r="K26" s="93"/>
      <c r="L26" s="133" t="e">
        <f t="shared" si="0"/>
        <v>#DIV/0!</v>
      </c>
      <c r="M26" s="142" t="e">
        <f t="shared" si="1"/>
        <v>#DIV/0!</v>
      </c>
      <c r="N26" s="94">
        <v>0.02</v>
      </c>
      <c r="O26" s="95"/>
    </row>
    <row r="27" spans="1:15" s="1" customFormat="1" ht="51">
      <c r="A27" s="122">
        <v>13</v>
      </c>
      <c r="B27" s="176"/>
      <c r="C27" s="49" t="s">
        <v>337</v>
      </c>
      <c r="D27" s="87"/>
      <c r="E27" s="88"/>
      <c r="F27" s="124"/>
      <c r="G27" s="57" t="s">
        <v>371</v>
      </c>
      <c r="H27" s="90"/>
      <c r="I27" s="91"/>
      <c r="J27" s="92"/>
      <c r="K27" s="93"/>
      <c r="L27" s="133" t="e">
        <f t="shared" si="0"/>
        <v>#DIV/0!</v>
      </c>
      <c r="M27" s="142" t="e">
        <f t="shared" si="1"/>
        <v>#DIV/0!</v>
      </c>
      <c r="N27" s="94">
        <v>0.02</v>
      </c>
      <c r="O27" s="95"/>
    </row>
    <row r="28" spans="1:15" s="1" customFormat="1" ht="51">
      <c r="A28" s="122">
        <v>14</v>
      </c>
      <c r="B28" s="176"/>
      <c r="C28" s="49" t="s">
        <v>338</v>
      </c>
      <c r="D28" s="87"/>
      <c r="E28" s="88"/>
      <c r="F28" s="124"/>
      <c r="G28" s="57" t="s">
        <v>371</v>
      </c>
      <c r="H28" s="90"/>
      <c r="I28" s="91"/>
      <c r="J28" s="92"/>
      <c r="K28" s="93"/>
      <c r="L28" s="133" t="e">
        <f t="shared" si="0"/>
        <v>#DIV/0!</v>
      </c>
      <c r="M28" s="142" t="e">
        <f t="shared" si="1"/>
        <v>#DIV/0!</v>
      </c>
      <c r="N28" s="94">
        <v>0.02</v>
      </c>
      <c r="O28" s="95"/>
    </row>
    <row r="29" spans="1:15" s="1" customFormat="1" ht="51">
      <c r="A29" s="122">
        <v>15</v>
      </c>
      <c r="B29" s="176"/>
      <c r="C29" s="49" t="s">
        <v>339</v>
      </c>
      <c r="D29" s="87"/>
      <c r="E29" s="88"/>
      <c r="F29" s="124"/>
      <c r="G29" s="57" t="s">
        <v>371</v>
      </c>
      <c r="H29" s="90"/>
      <c r="I29" s="91"/>
      <c r="J29" s="92"/>
      <c r="K29" s="93"/>
      <c r="L29" s="133" t="e">
        <f t="shared" si="0"/>
        <v>#DIV/0!</v>
      </c>
      <c r="M29" s="142" t="e">
        <f t="shared" si="1"/>
        <v>#DIV/0!</v>
      </c>
      <c r="N29" s="94">
        <v>0.02</v>
      </c>
      <c r="O29" s="95"/>
    </row>
    <row r="30" spans="1:15" s="1" customFormat="1" ht="51">
      <c r="A30" s="122">
        <v>16</v>
      </c>
      <c r="B30" s="176"/>
      <c r="C30" s="49" t="s">
        <v>340</v>
      </c>
      <c r="D30" s="87"/>
      <c r="E30" s="88"/>
      <c r="F30" s="124"/>
      <c r="G30" s="57" t="s">
        <v>371</v>
      </c>
      <c r="H30" s="90"/>
      <c r="I30" s="91"/>
      <c r="J30" s="92"/>
      <c r="K30" s="93"/>
      <c r="L30" s="133" t="e">
        <f t="shared" si="0"/>
        <v>#DIV/0!</v>
      </c>
      <c r="M30" s="142" t="e">
        <f t="shared" si="1"/>
        <v>#DIV/0!</v>
      </c>
      <c r="N30" s="94">
        <v>0.02</v>
      </c>
      <c r="O30" s="95"/>
    </row>
    <row r="31" spans="1:15" s="1" customFormat="1" ht="51">
      <c r="A31" s="122">
        <v>17</v>
      </c>
      <c r="B31" s="176"/>
      <c r="C31" s="49" t="s">
        <v>341</v>
      </c>
      <c r="D31" s="87"/>
      <c r="E31" s="88"/>
      <c r="F31" s="124"/>
      <c r="G31" s="57" t="s">
        <v>371</v>
      </c>
      <c r="H31" s="90"/>
      <c r="I31" s="91"/>
      <c r="J31" s="92"/>
      <c r="K31" s="93"/>
      <c r="L31" s="133" t="e">
        <f t="shared" si="0"/>
        <v>#DIV/0!</v>
      </c>
      <c r="M31" s="142" t="e">
        <f t="shared" si="1"/>
        <v>#DIV/0!</v>
      </c>
      <c r="N31" s="94">
        <v>0.02</v>
      </c>
      <c r="O31" s="95"/>
    </row>
    <row r="32" spans="1:15" s="1" customFormat="1" ht="51">
      <c r="A32" s="122">
        <v>18</v>
      </c>
      <c r="B32" s="176"/>
      <c r="C32" s="49" t="s">
        <v>342</v>
      </c>
      <c r="D32" s="87"/>
      <c r="E32" s="88"/>
      <c r="F32" s="124"/>
      <c r="G32" s="57" t="s">
        <v>371</v>
      </c>
      <c r="H32" s="90"/>
      <c r="I32" s="91"/>
      <c r="J32" s="92"/>
      <c r="K32" s="93"/>
      <c r="L32" s="133" t="e">
        <f t="shared" si="0"/>
        <v>#DIV/0!</v>
      </c>
      <c r="M32" s="142" t="e">
        <f t="shared" si="1"/>
        <v>#DIV/0!</v>
      </c>
      <c r="N32" s="94">
        <v>0.02</v>
      </c>
      <c r="O32" s="95"/>
    </row>
    <row r="33" spans="1:15" s="1" customFormat="1" ht="51">
      <c r="A33" s="122">
        <v>19</v>
      </c>
      <c r="B33" s="176"/>
      <c r="C33" s="49" t="s">
        <v>343</v>
      </c>
      <c r="D33" s="87"/>
      <c r="E33" s="88"/>
      <c r="F33" s="124"/>
      <c r="G33" s="57" t="s">
        <v>371</v>
      </c>
      <c r="H33" s="90"/>
      <c r="I33" s="91"/>
      <c r="J33" s="92"/>
      <c r="K33" s="93"/>
      <c r="L33" s="133" t="e">
        <f t="shared" si="0"/>
        <v>#DIV/0!</v>
      </c>
      <c r="M33" s="142" t="e">
        <f t="shared" si="1"/>
        <v>#DIV/0!</v>
      </c>
      <c r="N33" s="94">
        <v>0.02</v>
      </c>
      <c r="O33" s="95"/>
    </row>
    <row r="34" spans="1:15" s="1" customFormat="1" ht="51">
      <c r="A34" s="122">
        <v>20</v>
      </c>
      <c r="B34" s="176"/>
      <c r="C34" s="49" t="s">
        <v>344</v>
      </c>
      <c r="D34" s="87"/>
      <c r="E34" s="88"/>
      <c r="F34" s="124"/>
      <c r="G34" s="57" t="s">
        <v>371</v>
      </c>
      <c r="H34" s="90"/>
      <c r="I34" s="91"/>
      <c r="J34" s="92"/>
      <c r="K34" s="93"/>
      <c r="L34" s="133" t="e">
        <f t="shared" si="0"/>
        <v>#DIV/0!</v>
      </c>
      <c r="M34" s="142" t="e">
        <f t="shared" si="1"/>
        <v>#DIV/0!</v>
      </c>
      <c r="N34" s="94">
        <v>0.02</v>
      </c>
      <c r="O34" s="95"/>
    </row>
    <row r="35" spans="1:15" s="1" customFormat="1" ht="51">
      <c r="A35" s="122">
        <v>21</v>
      </c>
      <c r="B35" s="176"/>
      <c r="C35" s="49" t="s">
        <v>345</v>
      </c>
      <c r="D35" s="87"/>
      <c r="E35" s="88"/>
      <c r="F35" s="124"/>
      <c r="G35" s="57" t="s">
        <v>371</v>
      </c>
      <c r="H35" s="90"/>
      <c r="I35" s="91"/>
      <c r="J35" s="92"/>
      <c r="K35" s="93"/>
      <c r="L35" s="133" t="e">
        <f t="shared" si="0"/>
        <v>#DIV/0!</v>
      </c>
      <c r="M35" s="142" t="e">
        <f t="shared" si="1"/>
        <v>#DIV/0!</v>
      </c>
      <c r="N35" s="94">
        <v>0.02</v>
      </c>
      <c r="O35" s="95"/>
    </row>
    <row r="36" spans="1:15" s="1" customFormat="1" ht="51">
      <c r="A36" s="122">
        <v>22</v>
      </c>
      <c r="B36" s="176"/>
      <c r="C36" s="49" t="s">
        <v>346</v>
      </c>
      <c r="D36" s="87"/>
      <c r="E36" s="88"/>
      <c r="F36" s="124"/>
      <c r="G36" s="57" t="s">
        <v>371</v>
      </c>
      <c r="H36" s="90"/>
      <c r="I36" s="91"/>
      <c r="J36" s="92"/>
      <c r="K36" s="93"/>
      <c r="L36" s="133" t="e">
        <f t="shared" si="0"/>
        <v>#DIV/0!</v>
      </c>
      <c r="M36" s="142" t="e">
        <f t="shared" si="1"/>
        <v>#DIV/0!</v>
      </c>
      <c r="N36" s="94">
        <v>0.02</v>
      </c>
      <c r="O36" s="95"/>
    </row>
    <row r="37" spans="1:15" s="1" customFormat="1" ht="51">
      <c r="A37" s="122">
        <v>23</v>
      </c>
      <c r="B37" s="176"/>
      <c r="C37" s="49" t="s">
        <v>347</v>
      </c>
      <c r="D37" s="87"/>
      <c r="E37" s="88"/>
      <c r="F37" s="124"/>
      <c r="G37" s="57" t="s">
        <v>371</v>
      </c>
      <c r="H37" s="90"/>
      <c r="I37" s="91"/>
      <c r="J37" s="92"/>
      <c r="K37" s="93"/>
      <c r="L37" s="133" t="e">
        <f t="shared" si="0"/>
        <v>#DIV/0!</v>
      </c>
      <c r="M37" s="142" t="e">
        <f t="shared" si="1"/>
        <v>#DIV/0!</v>
      </c>
      <c r="N37" s="94">
        <v>0.02</v>
      </c>
      <c r="O37" s="95"/>
    </row>
    <row r="38" spans="1:15" s="1" customFormat="1" ht="51">
      <c r="A38" s="122">
        <v>24</v>
      </c>
      <c r="B38" s="176"/>
      <c r="C38" s="48" t="s">
        <v>348</v>
      </c>
      <c r="D38" s="87"/>
      <c r="E38" s="88"/>
      <c r="F38" s="124"/>
      <c r="G38" s="57" t="s">
        <v>371</v>
      </c>
      <c r="H38" s="90"/>
      <c r="I38" s="91"/>
      <c r="J38" s="92"/>
      <c r="K38" s="93"/>
      <c r="L38" s="133" t="e">
        <f t="shared" si="0"/>
        <v>#DIV/0!</v>
      </c>
      <c r="M38" s="142" t="e">
        <f t="shared" si="1"/>
        <v>#DIV/0!</v>
      </c>
      <c r="N38" s="94">
        <v>0.02</v>
      </c>
      <c r="O38" s="95"/>
    </row>
    <row r="39" spans="1:15" s="1" customFormat="1" ht="51">
      <c r="A39" s="122">
        <v>25</v>
      </c>
      <c r="B39" s="176"/>
      <c r="C39" s="49" t="s">
        <v>349</v>
      </c>
      <c r="D39" s="87"/>
      <c r="E39" s="88"/>
      <c r="F39" s="124"/>
      <c r="G39" s="57" t="s">
        <v>371</v>
      </c>
      <c r="H39" s="90"/>
      <c r="I39" s="91"/>
      <c r="J39" s="92"/>
      <c r="K39" s="93"/>
      <c r="L39" s="133" t="e">
        <f t="shared" si="0"/>
        <v>#DIV/0!</v>
      </c>
      <c r="M39" s="142" t="e">
        <f t="shared" si="1"/>
        <v>#DIV/0!</v>
      </c>
      <c r="N39" s="94">
        <v>0.02</v>
      </c>
      <c r="O39" s="95"/>
    </row>
    <row r="40" spans="1:15" s="1" customFormat="1" ht="51">
      <c r="A40" s="122">
        <v>26</v>
      </c>
      <c r="B40" s="176"/>
      <c r="C40" s="49" t="s">
        <v>350</v>
      </c>
      <c r="D40" s="87"/>
      <c r="E40" s="88"/>
      <c r="F40" s="124"/>
      <c r="G40" s="57" t="s">
        <v>371</v>
      </c>
      <c r="H40" s="90"/>
      <c r="I40" s="91"/>
      <c r="J40" s="92"/>
      <c r="K40" s="93"/>
      <c r="L40" s="133" t="e">
        <f t="shared" si="0"/>
        <v>#DIV/0!</v>
      </c>
      <c r="M40" s="142" t="e">
        <f t="shared" si="1"/>
        <v>#DIV/0!</v>
      </c>
      <c r="N40" s="94">
        <v>0.02</v>
      </c>
      <c r="O40" s="95"/>
    </row>
    <row r="41" spans="1:15" s="1" customFormat="1" ht="51">
      <c r="A41" s="122">
        <v>27</v>
      </c>
      <c r="B41" s="176"/>
      <c r="C41" s="49" t="s">
        <v>351</v>
      </c>
      <c r="D41" s="87"/>
      <c r="E41" s="88"/>
      <c r="F41" s="124"/>
      <c r="G41" s="57" t="s">
        <v>371</v>
      </c>
      <c r="H41" s="90"/>
      <c r="I41" s="91"/>
      <c r="J41" s="92"/>
      <c r="K41" s="93"/>
      <c r="L41" s="133" t="e">
        <f t="shared" si="0"/>
        <v>#DIV/0!</v>
      </c>
      <c r="M41" s="142" t="e">
        <f t="shared" si="1"/>
        <v>#DIV/0!</v>
      </c>
      <c r="N41" s="94">
        <v>0.02</v>
      </c>
      <c r="O41" s="95"/>
    </row>
    <row r="42" spans="1:15" s="1" customFormat="1" ht="51">
      <c r="A42" s="122">
        <v>28</v>
      </c>
      <c r="B42" s="176"/>
      <c r="C42" s="49" t="s">
        <v>352</v>
      </c>
      <c r="D42" s="87"/>
      <c r="E42" s="88"/>
      <c r="F42" s="124"/>
      <c r="G42" s="57" t="s">
        <v>371</v>
      </c>
      <c r="H42" s="90"/>
      <c r="I42" s="91"/>
      <c r="J42" s="92"/>
      <c r="K42" s="93"/>
      <c r="L42" s="133" t="e">
        <f t="shared" si="0"/>
        <v>#DIV/0!</v>
      </c>
      <c r="M42" s="142" t="e">
        <f t="shared" si="1"/>
        <v>#DIV/0!</v>
      </c>
      <c r="N42" s="94">
        <v>0.02</v>
      </c>
      <c r="O42" s="95"/>
    </row>
    <row r="43" spans="1:15" s="1" customFormat="1" ht="51">
      <c r="A43" s="122">
        <v>29</v>
      </c>
      <c r="B43" s="176"/>
      <c r="C43" s="49" t="s">
        <v>353</v>
      </c>
      <c r="D43" s="87"/>
      <c r="E43" s="88"/>
      <c r="F43" s="124"/>
      <c r="G43" s="57" t="s">
        <v>371</v>
      </c>
      <c r="H43" s="90"/>
      <c r="I43" s="91"/>
      <c r="J43" s="92"/>
      <c r="K43" s="93"/>
      <c r="L43" s="133" t="e">
        <f t="shared" si="0"/>
        <v>#DIV/0!</v>
      </c>
      <c r="M43" s="142" t="e">
        <f t="shared" si="1"/>
        <v>#DIV/0!</v>
      </c>
      <c r="N43" s="94">
        <v>0.02</v>
      </c>
      <c r="O43" s="95"/>
    </row>
    <row r="44" spans="1:15" s="1" customFormat="1" ht="51">
      <c r="A44" s="122">
        <v>30</v>
      </c>
      <c r="B44" s="176"/>
      <c r="C44" s="49" t="s">
        <v>354</v>
      </c>
      <c r="D44" s="87"/>
      <c r="E44" s="88"/>
      <c r="F44" s="124"/>
      <c r="G44" s="57" t="s">
        <v>371</v>
      </c>
      <c r="H44" s="90"/>
      <c r="I44" s="91"/>
      <c r="J44" s="92"/>
      <c r="K44" s="93"/>
      <c r="L44" s="133" t="e">
        <f t="shared" si="0"/>
        <v>#DIV/0!</v>
      </c>
      <c r="M44" s="142" t="e">
        <f t="shared" si="1"/>
        <v>#DIV/0!</v>
      </c>
      <c r="N44" s="94">
        <v>0.02</v>
      </c>
      <c r="O44" s="95"/>
    </row>
    <row r="45" spans="1:15" s="1" customFormat="1" ht="51">
      <c r="A45" s="122">
        <v>31</v>
      </c>
      <c r="B45" s="176"/>
      <c r="C45" s="49" t="s">
        <v>355</v>
      </c>
      <c r="D45" s="87"/>
      <c r="E45" s="88"/>
      <c r="F45" s="124"/>
      <c r="G45" s="57" t="s">
        <v>371</v>
      </c>
      <c r="H45" s="90"/>
      <c r="I45" s="91"/>
      <c r="J45" s="92"/>
      <c r="K45" s="93"/>
      <c r="L45" s="133" t="e">
        <f t="shared" si="0"/>
        <v>#DIV/0!</v>
      </c>
      <c r="M45" s="142" t="e">
        <f t="shared" si="1"/>
        <v>#DIV/0!</v>
      </c>
      <c r="N45" s="94">
        <v>0.02</v>
      </c>
      <c r="O45" s="95"/>
    </row>
    <row r="46" spans="1:15" s="1" customFormat="1" ht="51">
      <c r="A46" s="122">
        <v>32</v>
      </c>
      <c r="B46" s="176"/>
      <c r="C46" s="49" t="s">
        <v>356</v>
      </c>
      <c r="D46" s="87"/>
      <c r="E46" s="88"/>
      <c r="F46" s="124"/>
      <c r="G46" s="57" t="s">
        <v>371</v>
      </c>
      <c r="H46" s="90"/>
      <c r="I46" s="91"/>
      <c r="J46" s="92"/>
      <c r="K46" s="93"/>
      <c r="L46" s="133" t="e">
        <f t="shared" si="0"/>
        <v>#DIV/0!</v>
      </c>
      <c r="M46" s="142" t="e">
        <f t="shared" si="1"/>
        <v>#DIV/0!</v>
      </c>
      <c r="N46" s="94">
        <v>0.02</v>
      </c>
      <c r="O46" s="95"/>
    </row>
    <row r="47" spans="1:15" s="1" customFormat="1" ht="51">
      <c r="A47" s="122">
        <v>33</v>
      </c>
      <c r="B47" s="176"/>
      <c r="C47" s="49" t="s">
        <v>357</v>
      </c>
      <c r="D47" s="87"/>
      <c r="E47" s="88"/>
      <c r="F47" s="124"/>
      <c r="G47" s="57" t="s">
        <v>371</v>
      </c>
      <c r="H47" s="90"/>
      <c r="I47" s="91"/>
      <c r="J47" s="92"/>
      <c r="K47" s="93"/>
      <c r="L47" s="133" t="e">
        <f t="shared" si="0"/>
        <v>#DIV/0!</v>
      </c>
      <c r="M47" s="142" t="e">
        <f t="shared" si="1"/>
        <v>#DIV/0!</v>
      </c>
      <c r="N47" s="94">
        <v>0.02</v>
      </c>
      <c r="O47" s="95"/>
    </row>
    <row r="48" spans="1:15" s="1" customFormat="1" ht="51">
      <c r="A48" s="122">
        <v>34</v>
      </c>
      <c r="B48" s="176"/>
      <c r="C48" s="49" t="s">
        <v>358</v>
      </c>
      <c r="D48" s="87"/>
      <c r="E48" s="88"/>
      <c r="F48" s="124"/>
      <c r="G48" s="57" t="s">
        <v>371</v>
      </c>
      <c r="H48" s="90"/>
      <c r="I48" s="91"/>
      <c r="J48" s="92"/>
      <c r="K48" s="93"/>
      <c r="L48" s="133" t="e">
        <f t="shared" si="0"/>
        <v>#DIV/0!</v>
      </c>
      <c r="M48" s="142" t="e">
        <f t="shared" si="1"/>
        <v>#DIV/0!</v>
      </c>
      <c r="N48" s="94">
        <v>0.02</v>
      </c>
      <c r="O48" s="95"/>
    </row>
    <row r="49" spans="1:15" s="1" customFormat="1" ht="51">
      <c r="A49" s="122">
        <v>35</v>
      </c>
      <c r="B49" s="176"/>
      <c r="C49" s="49" t="s">
        <v>359</v>
      </c>
      <c r="D49" s="87"/>
      <c r="E49" s="88"/>
      <c r="F49" s="124"/>
      <c r="G49" s="57" t="s">
        <v>371</v>
      </c>
      <c r="H49" s="90"/>
      <c r="I49" s="91"/>
      <c r="J49" s="92"/>
      <c r="K49" s="93"/>
      <c r="L49" s="133" t="e">
        <f t="shared" si="0"/>
        <v>#DIV/0!</v>
      </c>
      <c r="M49" s="142" t="e">
        <f t="shared" si="1"/>
        <v>#DIV/0!</v>
      </c>
      <c r="N49" s="94">
        <v>0.02</v>
      </c>
      <c r="O49" s="95"/>
    </row>
    <row r="50" spans="1:15" s="1" customFormat="1" ht="51">
      <c r="A50" s="122">
        <v>36</v>
      </c>
      <c r="B50" s="176"/>
      <c r="C50" s="49" t="s">
        <v>360</v>
      </c>
      <c r="D50" s="87"/>
      <c r="E50" s="88"/>
      <c r="F50" s="124"/>
      <c r="G50" s="57" t="s">
        <v>371</v>
      </c>
      <c r="H50" s="90"/>
      <c r="I50" s="91"/>
      <c r="J50" s="92"/>
      <c r="K50" s="93"/>
      <c r="L50" s="133" t="e">
        <f t="shared" si="0"/>
        <v>#DIV/0!</v>
      </c>
      <c r="M50" s="142" t="e">
        <f t="shared" si="1"/>
        <v>#DIV/0!</v>
      </c>
      <c r="N50" s="94">
        <v>0.02</v>
      </c>
      <c r="O50" s="95"/>
    </row>
    <row r="51" spans="1:15" s="1" customFormat="1" ht="51">
      <c r="A51" s="122">
        <v>37</v>
      </c>
      <c r="B51" s="176"/>
      <c r="C51" s="49" t="s">
        <v>361</v>
      </c>
      <c r="D51" s="87"/>
      <c r="E51" s="88"/>
      <c r="F51" s="124"/>
      <c r="G51" s="57" t="s">
        <v>371</v>
      </c>
      <c r="H51" s="90"/>
      <c r="I51" s="91"/>
      <c r="J51" s="92"/>
      <c r="K51" s="93"/>
      <c r="L51" s="133" t="e">
        <f t="shared" si="0"/>
        <v>#DIV/0!</v>
      </c>
      <c r="M51" s="142" t="e">
        <f t="shared" si="1"/>
        <v>#DIV/0!</v>
      </c>
      <c r="N51" s="94">
        <v>0.02</v>
      </c>
      <c r="O51" s="95"/>
    </row>
    <row r="52" spans="1:15" s="1" customFormat="1" ht="51">
      <c r="A52" s="122">
        <v>38</v>
      </c>
      <c r="B52" s="176"/>
      <c r="C52" s="49" t="s">
        <v>362</v>
      </c>
      <c r="D52" s="87"/>
      <c r="E52" s="88"/>
      <c r="F52" s="124"/>
      <c r="G52" s="57" t="s">
        <v>371</v>
      </c>
      <c r="H52" s="90"/>
      <c r="I52" s="91"/>
      <c r="J52" s="92"/>
      <c r="K52" s="93"/>
      <c r="L52" s="133" t="e">
        <f t="shared" si="0"/>
        <v>#DIV/0!</v>
      </c>
      <c r="M52" s="142" t="e">
        <f t="shared" si="1"/>
        <v>#DIV/0!</v>
      </c>
      <c r="N52" s="94">
        <v>0.02</v>
      </c>
      <c r="O52" s="95"/>
    </row>
    <row r="53" spans="1:15" s="1" customFormat="1" ht="51">
      <c r="A53" s="122">
        <v>39</v>
      </c>
      <c r="B53" s="176"/>
      <c r="C53" s="49" t="s">
        <v>363</v>
      </c>
      <c r="D53" s="87"/>
      <c r="E53" s="88"/>
      <c r="F53" s="124"/>
      <c r="G53" s="57" t="s">
        <v>371</v>
      </c>
      <c r="H53" s="90"/>
      <c r="I53" s="91"/>
      <c r="J53" s="92"/>
      <c r="K53" s="93"/>
      <c r="L53" s="133" t="e">
        <f t="shared" si="0"/>
        <v>#DIV/0!</v>
      </c>
      <c r="M53" s="142" t="e">
        <f t="shared" si="1"/>
        <v>#DIV/0!</v>
      </c>
      <c r="N53" s="94">
        <v>0.02</v>
      </c>
      <c r="O53" s="95"/>
    </row>
    <row r="54" spans="1:15" s="1" customFormat="1" ht="51">
      <c r="A54" s="122">
        <v>40</v>
      </c>
      <c r="B54" s="176"/>
      <c r="C54" s="49" t="s">
        <v>364</v>
      </c>
      <c r="D54" s="87"/>
      <c r="E54" s="88"/>
      <c r="F54" s="124"/>
      <c r="G54" s="57" t="s">
        <v>371</v>
      </c>
      <c r="H54" s="90"/>
      <c r="I54" s="91"/>
      <c r="J54" s="92"/>
      <c r="K54" s="93"/>
      <c r="L54" s="133" t="e">
        <f t="shared" si="0"/>
        <v>#DIV/0!</v>
      </c>
      <c r="M54" s="142" t="e">
        <f t="shared" si="1"/>
        <v>#DIV/0!</v>
      </c>
      <c r="N54" s="94">
        <v>0.02</v>
      </c>
      <c r="O54" s="95"/>
    </row>
    <row r="55" spans="1:15" s="1" customFormat="1" ht="51">
      <c r="A55" s="122">
        <v>41</v>
      </c>
      <c r="B55" s="176"/>
      <c r="C55" s="49" t="s">
        <v>365</v>
      </c>
      <c r="D55" s="87"/>
      <c r="E55" s="88"/>
      <c r="F55" s="124"/>
      <c r="G55" s="57" t="s">
        <v>371</v>
      </c>
      <c r="H55" s="90"/>
      <c r="I55" s="91"/>
      <c r="J55" s="92"/>
      <c r="K55" s="93"/>
      <c r="L55" s="133" t="e">
        <f t="shared" si="0"/>
        <v>#DIV/0!</v>
      </c>
      <c r="M55" s="142" t="e">
        <f t="shared" si="1"/>
        <v>#DIV/0!</v>
      </c>
      <c r="N55" s="94">
        <v>0.02</v>
      </c>
      <c r="O55" s="95"/>
    </row>
    <row r="56" spans="1:15" s="1" customFormat="1" ht="51">
      <c r="A56" s="122">
        <v>42</v>
      </c>
      <c r="B56" s="176"/>
      <c r="C56" s="49" t="s">
        <v>366</v>
      </c>
      <c r="D56" s="87"/>
      <c r="E56" s="88"/>
      <c r="F56" s="124"/>
      <c r="G56" s="57" t="s">
        <v>371</v>
      </c>
      <c r="H56" s="90"/>
      <c r="I56" s="91"/>
      <c r="J56" s="92"/>
      <c r="K56" s="93"/>
      <c r="L56" s="133" t="e">
        <f t="shared" si="0"/>
        <v>#DIV/0!</v>
      </c>
      <c r="M56" s="142" t="e">
        <f t="shared" si="1"/>
        <v>#DIV/0!</v>
      </c>
      <c r="N56" s="94">
        <v>0.02</v>
      </c>
      <c r="O56" s="95"/>
    </row>
    <row r="57" spans="1:15" s="1" customFormat="1" ht="51">
      <c r="A57" s="122">
        <v>43</v>
      </c>
      <c r="B57" s="176"/>
      <c r="C57" s="49" t="s">
        <v>367</v>
      </c>
      <c r="D57" s="87"/>
      <c r="E57" s="88"/>
      <c r="F57" s="124"/>
      <c r="G57" s="57" t="s">
        <v>371</v>
      </c>
      <c r="H57" s="90"/>
      <c r="I57" s="91"/>
      <c r="J57" s="92"/>
      <c r="K57" s="93"/>
      <c r="L57" s="133" t="e">
        <f t="shared" si="0"/>
        <v>#DIV/0!</v>
      </c>
      <c r="M57" s="142" t="e">
        <f t="shared" si="1"/>
        <v>#DIV/0!</v>
      </c>
      <c r="N57" s="94">
        <v>0.02</v>
      </c>
      <c r="O57" s="95"/>
    </row>
    <row r="58" spans="1:15" s="1" customFormat="1" ht="51">
      <c r="A58" s="122">
        <v>44</v>
      </c>
      <c r="B58" s="176"/>
      <c r="C58" s="49" t="s">
        <v>368</v>
      </c>
      <c r="D58" s="87"/>
      <c r="E58" s="88"/>
      <c r="F58" s="124"/>
      <c r="G58" s="57" t="s">
        <v>371</v>
      </c>
      <c r="H58" s="90"/>
      <c r="I58" s="91"/>
      <c r="J58" s="92"/>
      <c r="K58" s="93"/>
      <c r="L58" s="133" t="e">
        <f t="shared" si="0"/>
        <v>#DIV/0!</v>
      </c>
      <c r="M58" s="142" t="e">
        <f t="shared" si="1"/>
        <v>#DIV/0!</v>
      </c>
      <c r="N58" s="94">
        <v>0.02</v>
      </c>
      <c r="O58" s="95"/>
    </row>
    <row r="59" spans="1:15" s="1" customFormat="1" ht="51">
      <c r="A59" s="122">
        <v>45</v>
      </c>
      <c r="B59" s="176"/>
      <c r="C59" s="49" t="s">
        <v>369</v>
      </c>
      <c r="D59" s="87"/>
      <c r="E59" s="88"/>
      <c r="F59" s="124"/>
      <c r="G59" s="57" t="s">
        <v>371</v>
      </c>
      <c r="H59" s="90"/>
      <c r="I59" s="91"/>
      <c r="J59" s="92"/>
      <c r="K59" s="93"/>
      <c r="L59" s="133" t="e">
        <f t="shared" si="0"/>
        <v>#DIV/0!</v>
      </c>
      <c r="M59" s="142" t="e">
        <f t="shared" si="1"/>
        <v>#DIV/0!</v>
      </c>
      <c r="N59" s="94">
        <v>0.02</v>
      </c>
      <c r="O59" s="95"/>
    </row>
    <row r="60" spans="1:15" s="1" customFormat="1" ht="51.75" thickBot="1">
      <c r="A60" s="125">
        <v>46</v>
      </c>
      <c r="B60" s="180"/>
      <c r="C60" s="53" t="s">
        <v>370</v>
      </c>
      <c r="D60" s="100"/>
      <c r="E60" s="101"/>
      <c r="F60" s="127"/>
      <c r="G60" s="108" t="s">
        <v>371</v>
      </c>
      <c r="H60" s="178"/>
      <c r="I60" s="179"/>
      <c r="J60" s="104"/>
      <c r="K60" s="105"/>
      <c r="L60" s="134" t="e">
        <f t="shared" si="0"/>
        <v>#DIV/0!</v>
      </c>
      <c r="M60" s="161" t="e">
        <f t="shared" si="1"/>
        <v>#DIV/0!</v>
      </c>
      <c r="N60" s="106">
        <v>0.02</v>
      </c>
      <c r="O60" s="107"/>
    </row>
  </sheetData>
  <mergeCells count="11">
    <mergeCell ref="A1:P1"/>
    <mergeCell ref="Q1:R1"/>
    <mergeCell ref="A2:P2"/>
    <mergeCell ref="Q2:R2"/>
    <mergeCell ref="A4:P4"/>
    <mergeCell ref="Q4:R4"/>
    <mergeCell ref="B12:K12"/>
    <mergeCell ref="L12:M12"/>
    <mergeCell ref="A7:K7"/>
    <mergeCell ref="E11:F11"/>
    <mergeCell ref="J11:K11"/>
  </mergeCells>
  <conditionalFormatting sqref="M15:M60">
    <cfRule type="cellIs" dxfId="1" priority="1" operator="lessThan">
      <formula>0.02</formula>
    </cfRule>
    <cfRule type="cellIs" dxfId="0" priority="2" operator="greaterThan">
      <formula>0.02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REVISION PRIX LOT 1</vt:lpstr>
      <vt:lpstr>REVISION PRIX LOT 2</vt:lpstr>
      <vt:lpstr>REVISION PRIX LOT 3</vt:lpstr>
      <vt:lpstr>REVISION PRIX LOT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LORCA Amandine</dc:creator>
  <cp:lastModifiedBy>LORCA Amandine</cp:lastModifiedBy>
  <cp:lastPrinted>2024-11-04T15:12:10Z</cp:lastPrinted>
  <dcterms:created xsi:type="dcterms:W3CDTF">2025-09-24T12:36:25Z</dcterms:created>
  <dcterms:modified xsi:type="dcterms:W3CDTF">2026-01-06T13:07:01Z</dcterms:modified>
</cp:coreProperties>
</file>